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440" windowHeight="15600" firstSheet="1" activeTab="1"/>
  </bookViews>
  <sheets>
    <sheet name="за 1мес." sheetId="8" r:id="rId1"/>
    <sheet name="за 8 месяцев 2025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G8" i="3" l="1"/>
  <c r="G10" i="3"/>
  <c r="P54" i="3"/>
  <c r="P55" i="3"/>
  <c r="P56" i="3"/>
  <c r="M31" i="3"/>
  <c r="M32" i="3"/>
  <c r="F32" i="3"/>
  <c r="Q25" i="3"/>
  <c r="Q26" i="3"/>
  <c r="Q27" i="3"/>
  <c r="Q28" i="3"/>
  <c r="Q29" i="3"/>
  <c r="N29" i="3" l="1"/>
  <c r="N28" i="3"/>
  <c r="Q15" i="3"/>
  <c r="Q16" i="3"/>
  <c r="Q17" i="3"/>
  <c r="Q19" i="3"/>
  <c r="Q18" i="3" s="1"/>
  <c r="N26" i="3"/>
  <c r="N27" i="3"/>
  <c r="Q24" i="3"/>
  <c r="Q23" i="3"/>
  <c r="Q14" i="3"/>
  <c r="Q13" i="3"/>
  <c r="Q11" i="3"/>
  <c r="Q12" i="3"/>
  <c r="Q9" i="3"/>
  <c r="P31" i="3"/>
  <c r="P32" i="3"/>
  <c r="P33" i="3"/>
  <c r="P23" i="3"/>
  <c r="P24" i="3"/>
  <c r="P25" i="3"/>
  <c r="P26" i="3"/>
  <c r="P27" i="3"/>
  <c r="P28" i="3"/>
  <c r="P29" i="3"/>
  <c r="P52" i="3"/>
  <c r="P53" i="3"/>
  <c r="P57" i="3"/>
  <c r="P48" i="3"/>
  <c r="P49" i="3"/>
  <c r="P50" i="3"/>
  <c r="P51" i="3"/>
  <c r="P44" i="3"/>
  <c r="P45" i="3"/>
  <c r="P46" i="3"/>
  <c r="P47" i="3"/>
  <c r="P39" i="3"/>
  <c r="P40" i="3"/>
  <c r="P41" i="3"/>
  <c r="P42" i="3"/>
  <c r="P43" i="3"/>
  <c r="P34" i="3"/>
  <c r="P35" i="3"/>
  <c r="P36" i="3"/>
  <c r="P37" i="3"/>
  <c r="P38" i="3"/>
  <c r="P22" i="3"/>
  <c r="P18" i="3"/>
  <c r="P13" i="3"/>
  <c r="P14" i="3"/>
  <c r="P11" i="3"/>
  <c r="P12" i="3"/>
  <c r="P10" i="3"/>
  <c r="F24" i="3"/>
  <c r="G24" i="3"/>
  <c r="F25" i="3"/>
  <c r="G25" i="3"/>
  <c r="F26" i="3"/>
  <c r="G26" i="3"/>
  <c r="F27" i="3"/>
  <c r="G27" i="3"/>
  <c r="F28" i="3"/>
  <c r="G28" i="3"/>
  <c r="F29" i="3"/>
  <c r="G29" i="3"/>
  <c r="K22" i="3"/>
  <c r="K8" i="3"/>
  <c r="D22" i="3"/>
  <c r="M14" i="3"/>
  <c r="G15" i="3"/>
  <c r="G16" i="3"/>
  <c r="F15" i="3"/>
  <c r="F16" i="3"/>
  <c r="E46" i="3"/>
  <c r="N36" i="3" l="1"/>
  <c r="M29" i="3" l="1"/>
  <c r="M28" i="3"/>
  <c r="M27" i="3"/>
  <c r="M26" i="3"/>
  <c r="M24" i="3"/>
  <c r="P21" i="3"/>
  <c r="M21" i="3"/>
  <c r="M13" i="3"/>
  <c r="P17" i="3"/>
  <c r="M17" i="3"/>
  <c r="N11" i="3"/>
  <c r="M11" i="3"/>
  <c r="N10" i="3"/>
  <c r="M10" i="3"/>
  <c r="G57" i="3"/>
  <c r="F57" i="3"/>
  <c r="G55" i="3"/>
  <c r="F55" i="3"/>
  <c r="F53" i="3"/>
  <c r="G52" i="3"/>
  <c r="F52" i="3"/>
  <c r="F49" i="3"/>
  <c r="F48" i="3"/>
  <c r="F47" i="3"/>
  <c r="G45" i="3"/>
  <c r="F45" i="3"/>
  <c r="G44" i="3"/>
  <c r="F44" i="3"/>
  <c r="G42" i="3"/>
  <c r="F42" i="3"/>
  <c r="G41" i="3"/>
  <c r="F41" i="3"/>
  <c r="G40" i="3"/>
  <c r="F40" i="3"/>
  <c r="G39" i="3"/>
  <c r="F39" i="3"/>
  <c r="G38" i="3"/>
  <c r="F38" i="3"/>
  <c r="G33" i="3"/>
  <c r="F33" i="3"/>
  <c r="G32" i="3"/>
  <c r="G31" i="3"/>
  <c r="F31" i="3"/>
  <c r="G21" i="3"/>
  <c r="F21" i="3"/>
  <c r="G19" i="3"/>
  <c r="F19" i="3"/>
  <c r="G17" i="3"/>
  <c r="F17" i="3"/>
  <c r="G14" i="3"/>
  <c r="F14" i="3"/>
  <c r="G12" i="3"/>
  <c r="F12" i="3"/>
  <c r="G11" i="3"/>
  <c r="F11" i="3"/>
  <c r="F10" i="3"/>
  <c r="Q10" i="3" l="1"/>
  <c r="N52" i="3"/>
  <c r="N53" i="3"/>
  <c r="M52" i="3"/>
  <c r="M53" i="3"/>
  <c r="K51" i="3"/>
  <c r="L51" i="3"/>
  <c r="J51" i="3"/>
  <c r="D51" i="3"/>
  <c r="E51" i="3"/>
  <c r="C51" i="3"/>
  <c r="K43" i="3"/>
  <c r="L43" i="3"/>
  <c r="E18" i="3"/>
  <c r="J56" i="3"/>
  <c r="J54" i="3"/>
  <c r="J46" i="3"/>
  <c r="J43" i="3"/>
  <c r="J37" i="3"/>
  <c r="J35" i="3"/>
  <c r="J30" i="3"/>
  <c r="J22" i="3"/>
  <c r="J20" i="3"/>
  <c r="J18" i="3"/>
  <c r="J9" i="3"/>
  <c r="M51" i="3" l="1"/>
  <c r="Q52" i="3"/>
  <c r="N51" i="3"/>
  <c r="M43" i="3"/>
  <c r="E56" i="3" l="1"/>
  <c r="E54" i="3"/>
  <c r="E43" i="3"/>
  <c r="E37" i="3"/>
  <c r="E30" i="3"/>
  <c r="E22" i="3"/>
  <c r="E20" i="3"/>
  <c r="E9" i="3"/>
  <c r="D56" i="3"/>
  <c r="D54" i="3"/>
  <c r="D46" i="3"/>
  <c r="D43" i="3"/>
  <c r="D37" i="3"/>
  <c r="D35" i="3"/>
  <c r="D30" i="3"/>
  <c r="D18" i="3"/>
  <c r="G18" i="3" s="1"/>
  <c r="D20" i="3"/>
  <c r="D9" i="3"/>
  <c r="L56" i="3"/>
  <c r="L54" i="3"/>
  <c r="L46" i="3"/>
  <c r="M46" i="3" s="1"/>
  <c r="L37" i="3"/>
  <c r="M37" i="3" s="1"/>
  <c r="L35" i="3"/>
  <c r="L30" i="3"/>
  <c r="L22" i="3"/>
  <c r="M22" i="3" s="1"/>
  <c r="L20" i="3"/>
  <c r="L18" i="3"/>
  <c r="L9" i="3"/>
  <c r="K56" i="3"/>
  <c r="K54" i="3"/>
  <c r="K46" i="3"/>
  <c r="K37" i="3"/>
  <c r="K35" i="3"/>
  <c r="K30" i="3"/>
  <c r="K20" i="3"/>
  <c r="K18" i="3"/>
  <c r="K9" i="3"/>
  <c r="M30" i="3" l="1"/>
  <c r="P30" i="3"/>
  <c r="N35" i="3"/>
  <c r="G46" i="3"/>
  <c r="G30" i="3"/>
  <c r="G22" i="3"/>
  <c r="G20" i="3"/>
  <c r="G9" i="3"/>
  <c r="N57" i="3" l="1"/>
  <c r="M57" i="3"/>
  <c r="G56" i="3"/>
  <c r="C56" i="3"/>
  <c r="N55" i="3"/>
  <c r="Q55" i="3" s="1"/>
  <c r="M55" i="3"/>
  <c r="C54" i="3"/>
  <c r="G53" i="3"/>
  <c r="F51" i="3"/>
  <c r="N50" i="3"/>
  <c r="M50" i="3"/>
  <c r="G50" i="3"/>
  <c r="F50" i="3"/>
  <c r="N49" i="3"/>
  <c r="M49" i="3"/>
  <c r="G49" i="3"/>
  <c r="N48" i="3"/>
  <c r="M48" i="3"/>
  <c r="G48" i="3"/>
  <c r="N47" i="3"/>
  <c r="M47" i="3"/>
  <c r="G47" i="3"/>
  <c r="C46" i="3"/>
  <c r="F46" i="3" s="1"/>
  <c r="N45" i="3"/>
  <c r="M45" i="3"/>
  <c r="N44" i="3"/>
  <c r="M44" i="3"/>
  <c r="C43" i="3"/>
  <c r="N42" i="3"/>
  <c r="M42" i="3"/>
  <c r="N41" i="3"/>
  <c r="M41" i="3"/>
  <c r="N40" i="3"/>
  <c r="M40" i="3"/>
  <c r="N39" i="3"/>
  <c r="M39" i="3"/>
  <c r="N38" i="3"/>
  <c r="M38" i="3"/>
  <c r="C37" i="3"/>
  <c r="C35" i="3"/>
  <c r="N34" i="3"/>
  <c r="M34" i="3"/>
  <c r="G34" i="3"/>
  <c r="F34" i="3"/>
  <c r="N33" i="3"/>
  <c r="M33" i="3"/>
  <c r="N32" i="3"/>
  <c r="N31" i="3"/>
  <c r="C30" i="3"/>
  <c r="F30" i="3" s="1"/>
  <c r="N24" i="3"/>
  <c r="C22" i="3"/>
  <c r="F22" i="3" s="1"/>
  <c r="N21" i="3"/>
  <c r="M20" i="3"/>
  <c r="C20" i="3"/>
  <c r="F20" i="3" s="1"/>
  <c r="P19" i="3"/>
  <c r="N19" i="3"/>
  <c r="M18" i="3"/>
  <c r="C18" i="3"/>
  <c r="F18" i="3" s="1"/>
  <c r="N17" i="3"/>
  <c r="P16" i="3"/>
  <c r="N16" i="3"/>
  <c r="M16" i="3"/>
  <c r="N14" i="3"/>
  <c r="N13" i="3"/>
  <c r="G13" i="3"/>
  <c r="F13" i="3"/>
  <c r="N12" i="3"/>
  <c r="M12" i="3"/>
  <c r="C9" i="3"/>
  <c r="F9" i="3" s="1"/>
  <c r="N18" i="3" l="1"/>
  <c r="C8" i="3"/>
  <c r="Q31" i="3"/>
  <c r="Q41" i="3"/>
  <c r="N54" i="3"/>
  <c r="Q36" i="3"/>
  <c r="N37" i="3"/>
  <c r="Q57" i="3"/>
  <c r="Q48" i="3"/>
  <c r="Q47" i="3"/>
  <c r="N46" i="3"/>
  <c r="Q44" i="3"/>
  <c r="Q42" i="3"/>
  <c r="Q40" i="3"/>
  <c r="Q33" i="3"/>
  <c r="Q21" i="3"/>
  <c r="P9" i="3"/>
  <c r="N9" i="3"/>
  <c r="J8" i="3"/>
  <c r="N20" i="3"/>
  <c r="Q32" i="3"/>
  <c r="Q34" i="3"/>
  <c r="Q38" i="3"/>
  <c r="G43" i="3"/>
  <c r="Q45" i="3"/>
  <c r="Q49" i="3"/>
  <c r="F54" i="3"/>
  <c r="M54" i="3"/>
  <c r="M56" i="3"/>
  <c r="L8" i="3"/>
  <c r="M9" i="3"/>
  <c r="F37" i="3"/>
  <c r="Q39" i="3"/>
  <c r="Q50" i="3"/>
  <c r="Q53" i="3"/>
  <c r="F56" i="3"/>
  <c r="G51" i="3"/>
  <c r="Q51" i="3" s="1"/>
  <c r="F43" i="3"/>
  <c r="E8" i="3"/>
  <c r="D8" i="3"/>
  <c r="P20" i="3"/>
  <c r="N22" i="3"/>
  <c r="N30" i="3"/>
  <c r="G37" i="3"/>
  <c r="N43" i="3"/>
  <c r="G54" i="3"/>
  <c r="N56" i="3"/>
  <c r="Q56" i="3" s="1"/>
  <c r="O12" i="3" l="1"/>
  <c r="O11" i="3"/>
  <c r="O32" i="3"/>
  <c r="O42" i="3"/>
  <c r="O27" i="3"/>
  <c r="O33" i="3"/>
  <c r="O26" i="3"/>
  <c r="H45" i="3"/>
  <c r="H24" i="3"/>
  <c r="H39" i="3"/>
  <c r="H27" i="3"/>
  <c r="H26" i="3"/>
  <c r="H29" i="3"/>
  <c r="H42" i="3"/>
  <c r="H41" i="3"/>
  <c r="H49" i="3"/>
  <c r="O49" i="3"/>
  <c r="O55" i="3"/>
  <c r="O54" i="3" s="1"/>
  <c r="O29" i="3"/>
  <c r="H12" i="3"/>
  <c r="Q37" i="3"/>
  <c r="M8" i="3"/>
  <c r="N8" i="3"/>
  <c r="O31" i="3"/>
  <c r="O47" i="3"/>
  <c r="P8" i="3"/>
  <c r="H51" i="3"/>
  <c r="H31" i="3"/>
  <c r="H38" i="3"/>
  <c r="F8" i="3"/>
  <c r="O41" i="3"/>
  <c r="O36" i="3"/>
  <c r="O45" i="3"/>
  <c r="O35" i="3"/>
  <c r="H25" i="3"/>
  <c r="O57" i="3"/>
  <c r="O56" i="3" s="1"/>
  <c r="O48" i="3"/>
  <c r="H14" i="3"/>
  <c r="H17" i="3"/>
  <c r="O53" i="3"/>
  <c r="O10" i="3"/>
  <c r="O52" i="3"/>
  <c r="O25" i="3"/>
  <c r="O51" i="3"/>
  <c r="H55" i="3"/>
  <c r="H52" i="3"/>
  <c r="H53" i="3"/>
  <c r="H54" i="3"/>
  <c r="H47" i="3"/>
  <c r="O19" i="3"/>
  <c r="O18" i="3" s="1"/>
  <c r="O40" i="3"/>
  <c r="O34" i="3"/>
  <c r="O28" i="3"/>
  <c r="O44" i="3"/>
  <c r="O39" i="3"/>
  <c r="O17" i="3"/>
  <c r="O38" i="3"/>
  <c r="O14" i="3"/>
  <c r="H57" i="3"/>
  <c r="H56" i="3" s="1"/>
  <c r="H40" i="3"/>
  <c r="H34" i="3"/>
  <c r="H33" i="3"/>
  <c r="H36" i="3"/>
  <c r="H11" i="3"/>
  <c r="H48" i="3"/>
  <c r="H35" i="3"/>
  <c r="H18" i="3"/>
  <c r="H44" i="3"/>
  <c r="O24" i="3"/>
  <c r="O21" i="3"/>
  <c r="O20" i="3" s="1"/>
  <c r="H32" i="3"/>
  <c r="H15" i="3"/>
  <c r="Q54" i="3"/>
  <c r="Q35" i="3"/>
  <c r="H21" i="3"/>
  <c r="H20" i="3" s="1"/>
  <c r="Q46" i="3"/>
  <c r="Q43" i="3"/>
  <c r="O16" i="3"/>
  <c r="Q30" i="3"/>
  <c r="O23" i="3"/>
  <c r="O13" i="3"/>
  <c r="Q22" i="3"/>
  <c r="Q20" i="3"/>
  <c r="O50" i="3"/>
  <c r="H28" i="3"/>
  <c r="H23" i="3"/>
  <c r="H19" i="3"/>
  <c r="H10" i="3"/>
  <c r="H50" i="3"/>
  <c r="H13" i="3"/>
  <c r="H16" i="3"/>
  <c r="O30" i="3" l="1"/>
  <c r="O37" i="3"/>
  <c r="H37" i="3"/>
  <c r="O22" i="3"/>
  <c r="H43" i="3"/>
  <c r="O9" i="3"/>
  <c r="H46" i="3"/>
  <c r="H9" i="3"/>
  <c r="Q8" i="3"/>
  <c r="H22" i="3"/>
  <c r="O46" i="3"/>
  <c r="O43" i="3"/>
  <c r="H30" i="3"/>
  <c r="O8" i="3" l="1"/>
  <c r="H8" i="3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D49" i="8"/>
  <c r="C49" i="8"/>
  <c r="P48" i="8"/>
  <c r="N48" i="8"/>
  <c r="M48" i="8"/>
  <c r="G48" i="8"/>
  <c r="F48" i="8"/>
  <c r="L47" i="8"/>
  <c r="K47" i="8"/>
  <c r="J47" i="8"/>
  <c r="E47" i="8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L8" i="8" s="1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G13" i="8"/>
  <c r="Q13" i="8" s="1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O45" i="8" l="1"/>
  <c r="O38" i="8"/>
  <c r="C8" i="8"/>
  <c r="G47" i="8"/>
  <c r="N42" i="8"/>
  <c r="M47" i="8"/>
  <c r="E8" i="8"/>
  <c r="H39" i="8" s="1"/>
  <c r="G49" i="8"/>
  <c r="Q25" i="8"/>
  <c r="H52" i="8"/>
  <c r="H48" i="8"/>
  <c r="H47" i="8"/>
  <c r="O47" i="8"/>
  <c r="O29" i="8"/>
  <c r="J8" i="8"/>
  <c r="D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M8" i="8"/>
  <c r="G9" i="8"/>
  <c r="N9" i="8"/>
  <c r="P9" i="8"/>
  <c r="H10" i="8"/>
  <c r="H11" i="8"/>
  <c r="H12" i="8"/>
  <c r="H13" i="8"/>
  <c r="H15" i="8"/>
  <c r="O16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N8" i="8"/>
  <c r="F9" i="8"/>
  <c r="M9" i="8"/>
  <c r="O10" i="8"/>
  <c r="O12" i="8"/>
  <c r="O13" i="8"/>
  <c r="O14" i="8"/>
  <c r="O15" i="8"/>
  <c r="H16" i="8"/>
  <c r="G17" i="8"/>
  <c r="Q17" i="8" s="1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O42" i="8"/>
  <c r="O43" i="8"/>
  <c r="O44" i="8"/>
  <c r="H46" i="8"/>
  <c r="G51" i="8"/>
  <c r="Q51" i="8" s="1"/>
  <c r="H28" i="8" l="1"/>
  <c r="P8" i="8"/>
  <c r="F8" i="8"/>
  <c r="H37" i="8"/>
  <c r="H17" i="8"/>
  <c r="G8" i="8"/>
  <c r="Q8" i="8" s="1"/>
  <c r="H42" i="8"/>
  <c r="H18" i="8"/>
  <c r="H36" i="8"/>
  <c r="Q49" i="8"/>
  <c r="Q32" i="8"/>
  <c r="Q20" i="8"/>
  <c r="Q27" i="8"/>
  <c r="Q39" i="8"/>
  <c r="Q34" i="8"/>
  <c r="Q9" i="8"/>
</calcChain>
</file>

<file path=xl/sharedStrings.xml><?xml version="1.0" encoding="utf-8"?>
<sst xmlns="http://schemas.openxmlformats.org/spreadsheetml/2006/main" count="238" uniqueCount="129">
  <si>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</si>
  <si>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</si>
  <si>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</si>
  <si>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</si>
  <si>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</si>
  <si>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</si>
  <si>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</si>
  <si>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</si>
  <si>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</si>
  <si>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</si>
  <si>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</si>
  <si>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</si>
  <si>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</si>
  <si>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</si>
  <si>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</si>
  <si>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</si>
  <si>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</si>
  <si>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</si>
  <si>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</si>
  <si>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</si>
  <si>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</si>
  <si>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</si>
  <si>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</si>
  <si>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</si>
  <si>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</si>
  <si>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</si>
  <si>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</si>
  <si>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</si>
  <si>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</si>
  <si>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</si>
  <si>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</si>
  <si>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</si>
  <si>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</si>
  <si>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</si>
  <si>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</si>
  <si>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</si>
  <si>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</si>
  <si>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</si>
  <si>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</si>
  <si>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</si>
  <si>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</si>
  <si>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</si>
  <si>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</si>
  <si>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</si>
  <si>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</si>
  <si>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</si>
  <si>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</si>
  <si>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</si>
  <si>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</si>
  <si>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</si>
  <si>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</si>
  <si>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</si>
  <si>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</si>
  <si>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</si>
  <si>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</si>
  <si>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</si>
  <si>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</si>
  <si>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</si>
  <si>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</si>
  <si>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</si>
  <si>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</si>
  <si>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</si>
  <si>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</si>
  <si>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</si>
  <si>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</si>
  <si>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</si>
  <si>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</si>
  <si>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</si>
  <si>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</si>
  <si>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</si>
  <si>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</si>
  <si>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</si>
  <si>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</si>
  <si>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</si>
  <si>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</si>
  <si>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</si>
  <si>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</si>
  <si>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</si>
  <si>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</si>
  <si>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</si>
  <si>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</si>
  <si>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</si>
  <si>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</si>
  <si>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</si>
  <si>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</si>
  <si>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</si>
  <si>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</si>
  <si>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</si>
  <si>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</si>
  <si>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</si>
  <si>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</si>
  <si>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</si>
  <si>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</si>
  <si>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</si>
  <si>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</si>
  <si>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</si>
  <si>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</si>
  <si>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</si>
  <si>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</si>
  <si>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</si>
  <si>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</si>
  <si>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</si>
  <si>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</si>
  <si>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</si>
  <si>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</si>
  <si>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</si>
  <si>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</si>
  <si>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</si>
  <si>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</si>
  <si>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</si>
  <si>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</si>
  <si>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</si>
  <si>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</si>
  <si>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</si>
  <si>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</si>
  <si>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</si>
  <si>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</si>
  <si>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</si>
  <si>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</si>
  <si>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</si>
  <si>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</si>
  <si>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</si>
  <si>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</si>
  <si>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</si>
  <si>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</si>
  <si>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</si>
  <si>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</si>
  <si>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Информация об исполнении за 8  месяцев  2025 года в разрезе разделов, подразделов классификации расходов</t>
  </si>
  <si>
    <t>за 8  месяцев 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</si>
</sst>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4" fontId="1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1"/>
      <c r="S1" s="1"/>
      <c r="T1" s="1"/>
      <c r="U1" s="1"/>
    </row>
    <row r="2" spans="1:21" ht="22.5" customHeight="1" x14ac:dyDescent="0.25">
      <c r="A2" s="40" t="s">
        <v>109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35" t="s">
        <v>1</v>
      </c>
      <c r="B4" s="35" t="s">
        <v>2</v>
      </c>
      <c r="C4" s="42" t="s">
        <v>110</v>
      </c>
      <c r="D4" s="43"/>
      <c r="E4" s="43"/>
      <c r="F4" s="43"/>
      <c r="G4" s="43"/>
      <c r="H4" s="44"/>
      <c r="I4" s="17"/>
      <c r="J4" s="42" t="s">
        <v>5</v>
      </c>
      <c r="K4" s="43"/>
      <c r="L4" s="43"/>
      <c r="M4" s="43"/>
      <c r="N4" s="43"/>
      <c r="O4" s="43"/>
      <c r="P4" s="43"/>
      <c r="Q4" s="44"/>
      <c r="R4" s="1"/>
      <c r="S4" s="1"/>
      <c r="T4" s="1"/>
      <c r="U4" s="1"/>
    </row>
    <row r="5" spans="1:21" ht="17.25" customHeight="1" x14ac:dyDescent="0.25">
      <c r="A5" s="41"/>
      <c r="B5" s="41"/>
      <c r="C5" s="35" t="s">
        <v>96</v>
      </c>
      <c r="D5" s="35" t="s">
        <v>99</v>
      </c>
      <c r="E5" s="35" t="s">
        <v>10</v>
      </c>
      <c r="F5" s="45" t="s">
        <v>3</v>
      </c>
      <c r="G5" s="46"/>
      <c r="H5" s="35" t="s">
        <v>4</v>
      </c>
      <c r="I5" s="18"/>
      <c r="J5" s="35" t="s">
        <v>100</v>
      </c>
      <c r="K5" s="35" t="s">
        <v>101</v>
      </c>
      <c r="L5" s="35" t="s">
        <v>9</v>
      </c>
      <c r="M5" s="37" t="s">
        <v>6</v>
      </c>
      <c r="N5" s="38"/>
      <c r="O5" s="35" t="s">
        <v>7</v>
      </c>
      <c r="P5" s="35" t="s">
        <v>8</v>
      </c>
      <c r="Q5" s="35" t="s">
        <v>102</v>
      </c>
      <c r="R5" s="1"/>
      <c r="S5" s="1"/>
      <c r="T5" s="1"/>
      <c r="U5" s="1"/>
    </row>
    <row r="6" spans="1:21" ht="63.75" x14ac:dyDescent="0.25">
      <c r="A6" s="36"/>
      <c r="B6" s="36"/>
      <c r="C6" s="36"/>
      <c r="D6" s="36"/>
      <c r="E6" s="36"/>
      <c r="F6" s="18" t="s">
        <v>97</v>
      </c>
      <c r="G6" s="18" t="s">
        <v>98</v>
      </c>
      <c r="H6" s="36"/>
      <c r="I6" s="18"/>
      <c r="J6" s="36"/>
      <c r="K6" s="36"/>
      <c r="L6" s="36"/>
      <c r="M6" s="18" t="s">
        <v>97</v>
      </c>
      <c r="N6" s="18" t="s">
        <v>98</v>
      </c>
      <c r="O6" s="36"/>
      <c r="P6" s="36"/>
      <c r="Q6" s="36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J5:J6"/>
    <mergeCell ref="K5:K6"/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D1" zoomScale="80" zoomScaleNormal="80" workbookViewId="0">
      <selection activeCell="G10" sqref="G10"/>
    </sheetView>
  </sheetViews>
  <sheetFormatPr defaultRowHeight="15" x14ac:dyDescent="0.25"/>
  <cols>
    <col min="1" max="1" width="34.140625" customWidth="1"/>
    <col min="3" max="3" width="18.28515625" customWidth="1"/>
    <col min="4" max="4" width="20" customWidth="1"/>
    <col min="5" max="5" width="18.7109375" customWidth="1"/>
    <col min="6" max="6" width="14.85546875" customWidth="1"/>
    <col min="7" max="7" width="15.140625" customWidth="1"/>
    <col min="8" max="8" width="9.5703125" bestFit="1" customWidth="1"/>
    <col min="9" max="9" width="0" hidden="1" customWidth="1"/>
    <col min="10" max="10" width="19.140625" customWidth="1"/>
    <col min="11" max="11" width="27" customWidth="1"/>
    <col min="12" max="12" width="19.7109375" customWidth="1"/>
    <col min="13" max="13" width="11.5703125" customWidth="1"/>
    <col min="14" max="14" width="17.28515625" customWidth="1"/>
    <col min="15" max="15" width="13.85546875" customWidth="1"/>
    <col min="16" max="16" width="13.140625" customWidth="1"/>
    <col min="17" max="17" width="13.85546875" customWidth="1"/>
  </cols>
  <sheetData>
    <row r="1" spans="1:17" ht="18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15.75" x14ac:dyDescent="0.25">
      <c r="A2" s="40" t="s">
        <v>127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35" t="s">
        <v>1</v>
      </c>
      <c r="B4" s="35" t="s">
        <v>2</v>
      </c>
      <c r="C4" s="42" t="s">
        <v>128</v>
      </c>
      <c r="D4" s="43"/>
      <c r="E4" s="43"/>
      <c r="F4" s="43"/>
      <c r="G4" s="43"/>
      <c r="H4" s="44"/>
      <c r="I4" s="17"/>
      <c r="J4" s="42" t="s">
        <v>5</v>
      </c>
      <c r="K4" s="43"/>
      <c r="L4" s="43"/>
      <c r="M4" s="43"/>
      <c r="N4" s="43"/>
      <c r="O4" s="43"/>
      <c r="P4" s="43"/>
      <c r="Q4" s="44"/>
    </row>
    <row r="5" spans="1:17" ht="25.5" customHeight="1" x14ac:dyDescent="0.25">
      <c r="A5" s="41"/>
      <c r="B5" s="41"/>
      <c r="C5" s="35" t="s">
        <v>96</v>
      </c>
      <c r="D5" s="35" t="s">
        <v>99</v>
      </c>
      <c r="E5" s="35" t="s">
        <v>10</v>
      </c>
      <c r="F5" s="45" t="s">
        <v>3</v>
      </c>
      <c r="G5" s="46"/>
      <c r="H5" s="35" t="s">
        <v>4</v>
      </c>
      <c r="I5" s="18"/>
      <c r="J5" s="35" t="s">
        <v>100</v>
      </c>
      <c r="K5" s="35" t="s">
        <v>101</v>
      </c>
      <c r="L5" s="35" t="s">
        <v>9</v>
      </c>
      <c r="M5" s="37" t="s">
        <v>6</v>
      </c>
      <c r="N5" s="38"/>
      <c r="O5" s="35" t="s">
        <v>7</v>
      </c>
      <c r="P5" s="35" t="s">
        <v>8</v>
      </c>
      <c r="Q5" s="35" t="s">
        <v>102</v>
      </c>
    </row>
    <row r="6" spans="1:17" ht="63.75" x14ac:dyDescent="0.25">
      <c r="A6" s="36"/>
      <c r="B6" s="36"/>
      <c r="C6" s="36"/>
      <c r="D6" s="36"/>
      <c r="E6" s="36"/>
      <c r="F6" s="18" t="s">
        <v>97</v>
      </c>
      <c r="G6" s="18" t="s">
        <v>98</v>
      </c>
      <c r="H6" s="36"/>
      <c r="I6" s="18"/>
      <c r="J6" s="36"/>
      <c r="K6" s="36"/>
      <c r="L6" s="36"/>
      <c r="M6" s="18" t="s">
        <v>97</v>
      </c>
      <c r="N6" s="18" t="s">
        <v>98</v>
      </c>
      <c r="O6" s="36"/>
      <c r="P6" s="36"/>
      <c r="Q6" s="36"/>
    </row>
    <row r="7" spans="1:17" ht="26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23.25" customHeight="1" x14ac:dyDescent="0.25">
      <c r="A8" s="2" t="s">
        <v>11</v>
      </c>
      <c r="B8" s="3"/>
      <c r="C8" s="19">
        <f>SUM(C9+C18+C20+C22+C30+C35+C37+C43+C46+C51+C54+C56)</f>
        <v>1136086400</v>
      </c>
      <c r="D8" s="19">
        <f>SUM(D9+D18+D20+D22+D30+D35+D37+D43+D46+D51+D54+D56)</f>
        <v>1401076763.6599998</v>
      </c>
      <c r="E8" s="19">
        <f>SUM(E9+E18+E20+E22+E30+E37+E43+E46+E51+E54+E56+E35)</f>
        <v>731722997.31999993</v>
      </c>
      <c r="F8" s="19">
        <f t="shared" ref="F8:G16" si="0">E8/C8*100</f>
        <v>64.407337093376</v>
      </c>
      <c r="G8" s="47">
        <f t="shared" ref="G8:G16" si="1">E8/D8*100</f>
        <v>52.225760664857305</v>
      </c>
      <c r="H8" s="26">
        <f>H9+H18+H20+H22+H30+H35+H37+H43+H46+H51+H54+H56</f>
        <v>100.00000000000001</v>
      </c>
      <c r="I8" s="19"/>
      <c r="J8" s="19">
        <f>SUM(J9+J18+J20+J22+J30+J35+J37+J43+J46+J51+J54+J56)</f>
        <v>1007827100</v>
      </c>
      <c r="K8" s="19">
        <f>SUM(K9+K18+K20+K22+K30+K37+K43+K46+K51+K54+K56+K35)</f>
        <v>1318952703.3400002</v>
      </c>
      <c r="L8" s="19">
        <f>SUM(L9+L18+L20+L22+L30+L37+L43+L46+L51+L54+L56+L35)</f>
        <v>677290681.06000006</v>
      </c>
      <c r="M8" s="19">
        <f t="shared" ref="M8:M13" si="2">L8/J8*100</f>
        <v>67.203063011502678</v>
      </c>
      <c r="N8" s="19">
        <f>L8/K8*100</f>
        <v>51.350642016570312</v>
      </c>
      <c r="O8" s="26">
        <f>O9+O18+O20+O22+O30+O35+O37+O43+O46+O51+O54+O56</f>
        <v>100</v>
      </c>
      <c r="P8" s="19">
        <f>E8/L8*100</f>
        <v>108.0367732470215</v>
      </c>
      <c r="Q8" s="19">
        <f>G8-N8</f>
        <v>0.8751186482869926</v>
      </c>
    </row>
    <row r="9" spans="1:17" ht="34.5" customHeight="1" x14ac:dyDescent="0.25">
      <c r="A9" s="4" t="s">
        <v>12</v>
      </c>
      <c r="B9" s="5" t="s">
        <v>13</v>
      </c>
      <c r="C9" s="20">
        <f>SUM(C10:C17)</f>
        <v>118246100</v>
      </c>
      <c r="D9" s="20">
        <f>D10+D11+D12+D13+D14+D15+D16+D17</f>
        <v>135332043.72</v>
      </c>
      <c r="E9" s="20">
        <f>E10+E11+E12+E13+E14+E15+E16+E17</f>
        <v>77755472.49000001</v>
      </c>
      <c r="F9" s="24">
        <f t="shared" si="0"/>
        <v>65.757325180280787</v>
      </c>
      <c r="G9" s="24">
        <f t="shared" si="1"/>
        <v>57.45533012925965</v>
      </c>
      <c r="H9" s="27">
        <f>H10+H11+H12+H13+H14+H15+H16+H17</f>
        <v>10.626353521043658</v>
      </c>
      <c r="I9" s="20"/>
      <c r="J9" s="20">
        <f>SUM(J10:J17)</f>
        <v>94531700</v>
      </c>
      <c r="K9" s="20">
        <f>K10+K11+K12+K13+K14+K15+K16+K17</f>
        <v>106026270.98999999</v>
      </c>
      <c r="L9" s="20">
        <f>L10+L11+L12+L13+L14+L15+L16+L17</f>
        <v>59355829.480000004</v>
      </c>
      <c r="M9" s="20">
        <f t="shared" si="2"/>
        <v>62.789338899014837</v>
      </c>
      <c r="N9" s="20">
        <f>L9/K9*100</f>
        <v>55.982190947372111</v>
      </c>
      <c r="O9" s="27">
        <f>O10+O11+O12+O13+O14+O15+O16+O17-0.1</f>
        <v>8.7637156600330925</v>
      </c>
      <c r="P9" s="21">
        <f>E9/L9*100</f>
        <v>130.99888110602478</v>
      </c>
      <c r="Q9" s="19">
        <f>G9-N9</f>
        <v>1.4731391818875395</v>
      </c>
    </row>
    <row r="10" spans="1:17" ht="65.25" customHeight="1" x14ac:dyDescent="0.25">
      <c r="A10" s="7" t="s">
        <v>14</v>
      </c>
      <c r="B10" s="8" t="s">
        <v>15</v>
      </c>
      <c r="C10" s="22">
        <v>2619400</v>
      </c>
      <c r="D10" s="22">
        <v>5656162.0199999996</v>
      </c>
      <c r="E10" s="22">
        <v>4326510.8</v>
      </c>
      <c r="F10" s="25">
        <f t="shared" si="0"/>
        <v>165.17182560891806</v>
      </c>
      <c r="G10" s="25">
        <f t="shared" si="1"/>
        <v>76.491988466766031</v>
      </c>
      <c r="H10" s="28">
        <f>E10/E8*100</f>
        <v>0.59127713845898344</v>
      </c>
      <c r="I10" s="22"/>
      <c r="J10" s="22">
        <v>2380300</v>
      </c>
      <c r="K10" s="22">
        <v>2618330</v>
      </c>
      <c r="L10" s="22">
        <v>2515622.7999999998</v>
      </c>
      <c r="M10" s="22">
        <f t="shared" si="2"/>
        <v>105.6851153215981</v>
      </c>
      <c r="N10" s="22">
        <f>L10/K10*100</f>
        <v>96.077377565089193</v>
      </c>
      <c r="O10" s="28">
        <f>L10/L8*100</f>
        <v>0.3714243928563879</v>
      </c>
      <c r="P10" s="23">
        <f>E10/L10*100</f>
        <v>171.98567289181827</v>
      </c>
      <c r="Q10" s="22">
        <f>G10-N10</f>
        <v>-19.585389098323162</v>
      </c>
    </row>
    <row r="11" spans="1:17" ht="94.5" customHeight="1" x14ac:dyDescent="0.25">
      <c r="A11" s="7" t="s">
        <v>17</v>
      </c>
      <c r="B11" s="8" t="s">
        <v>16</v>
      </c>
      <c r="C11" s="22">
        <v>1594700</v>
      </c>
      <c r="D11" s="22">
        <v>1594700</v>
      </c>
      <c r="E11" s="22">
        <v>1078466.99</v>
      </c>
      <c r="F11" s="25">
        <f t="shared" si="0"/>
        <v>67.628205305073053</v>
      </c>
      <c r="G11" s="25">
        <f t="shared" si="1"/>
        <v>67.628205305073053</v>
      </c>
      <c r="H11" s="28">
        <f>E11/E8*100</f>
        <v>0.14738733017138733</v>
      </c>
      <c r="I11" s="22"/>
      <c r="J11" s="22">
        <v>1372600</v>
      </c>
      <c r="K11" s="22">
        <v>1522330</v>
      </c>
      <c r="L11" s="22">
        <v>969018.04</v>
      </c>
      <c r="M11" s="22">
        <f t="shared" si="2"/>
        <v>70.597263587352472</v>
      </c>
      <c r="N11" s="22">
        <f>L11/K11*100</f>
        <v>63.653612554439576</v>
      </c>
      <c r="O11" s="28">
        <f>L11/L8*100+0.1</f>
        <v>0.24307269642089707</v>
      </c>
      <c r="P11" s="23">
        <f t="shared" ref="P11:P12" si="3">E11/L11*100</f>
        <v>111.29483100232065</v>
      </c>
      <c r="Q11" s="22">
        <f t="shared" ref="Q11:Q17" si="4">G11-N11</f>
        <v>3.9745927506334766</v>
      </c>
    </row>
    <row r="12" spans="1:17" ht="129" customHeight="1" x14ac:dyDescent="0.25">
      <c r="A12" s="7" t="s">
        <v>19</v>
      </c>
      <c r="B12" s="8" t="s">
        <v>18</v>
      </c>
      <c r="C12" s="22">
        <v>45869900</v>
      </c>
      <c r="D12" s="22">
        <v>54254762.979999997</v>
      </c>
      <c r="E12" s="22">
        <v>35228577.990000002</v>
      </c>
      <c r="F12" s="25">
        <f t="shared" si="0"/>
        <v>76.801078681226684</v>
      </c>
      <c r="G12" s="25">
        <f t="shared" si="1"/>
        <v>64.931770143362996</v>
      </c>
      <c r="H12" s="28">
        <f>E12/E8*100</f>
        <v>4.814469152811621</v>
      </c>
      <c r="I12" s="22"/>
      <c r="J12" s="22">
        <v>37127500</v>
      </c>
      <c r="K12" s="22">
        <v>39647297.719999999</v>
      </c>
      <c r="L12" s="22">
        <v>26035364.420000002</v>
      </c>
      <c r="M12" s="22">
        <f t="shared" si="2"/>
        <v>70.124205561915034</v>
      </c>
      <c r="N12" s="22">
        <f t="shared" ref="N12:N16" si="5">L12/K12*100</f>
        <v>65.667437422516983</v>
      </c>
      <c r="O12" s="28">
        <f>L12/L8*100</f>
        <v>3.8440458651008038</v>
      </c>
      <c r="P12" s="23">
        <f t="shared" si="3"/>
        <v>135.31048546775054</v>
      </c>
      <c r="Q12" s="22">
        <f t="shared" si="4"/>
        <v>-0.73566727915398644</v>
      </c>
    </row>
    <row r="13" spans="1:17" ht="26.25" customHeight="1" x14ac:dyDescent="0.25">
      <c r="A13" s="7" t="s">
        <v>21</v>
      </c>
      <c r="B13" s="8" t="s">
        <v>20</v>
      </c>
      <c r="C13" s="22">
        <v>10200</v>
      </c>
      <c r="D13" s="22">
        <v>10200</v>
      </c>
      <c r="E13" s="22">
        <v>0</v>
      </c>
      <c r="F13" s="25">
        <f t="shared" si="0"/>
        <v>0</v>
      </c>
      <c r="G13" s="25">
        <f t="shared" si="1"/>
        <v>0</v>
      </c>
      <c r="H13" s="28">
        <f>E13/E8*100</f>
        <v>0</v>
      </c>
      <c r="I13" s="22"/>
      <c r="J13" s="22">
        <v>9400</v>
      </c>
      <c r="K13" s="22">
        <v>9400</v>
      </c>
      <c r="L13" s="22">
        <v>0</v>
      </c>
      <c r="M13" s="22">
        <f t="shared" si="2"/>
        <v>0</v>
      </c>
      <c r="N13" s="22">
        <f t="shared" si="5"/>
        <v>0</v>
      </c>
      <c r="O13" s="28">
        <f>L13/L8*100</f>
        <v>0</v>
      </c>
      <c r="P13" s="23">
        <f>IFERROR(E13/L13*100,0)</f>
        <v>0</v>
      </c>
      <c r="Q13" s="22">
        <f>G13-N13</f>
        <v>0</v>
      </c>
    </row>
    <row r="14" spans="1:17" ht="79.5" customHeight="1" x14ac:dyDescent="0.25">
      <c r="A14" s="7" t="s">
        <v>23</v>
      </c>
      <c r="B14" s="8" t="s">
        <v>22</v>
      </c>
      <c r="C14" s="22">
        <v>18125700</v>
      </c>
      <c r="D14" s="22">
        <v>18125700</v>
      </c>
      <c r="E14" s="22">
        <v>10205596.74</v>
      </c>
      <c r="F14" s="25">
        <f t="shared" si="0"/>
        <v>56.304566113308731</v>
      </c>
      <c r="G14" s="25">
        <f t="shared" si="1"/>
        <v>56.304566113308731</v>
      </c>
      <c r="H14" s="28">
        <f>E14/E8*100</f>
        <v>1.3947349990883025</v>
      </c>
      <c r="I14" s="22"/>
      <c r="J14" s="22">
        <v>16896900</v>
      </c>
      <c r="K14" s="22">
        <v>16896900</v>
      </c>
      <c r="L14" s="22">
        <v>9328881.9600000009</v>
      </c>
      <c r="M14" s="22">
        <f>L14/J14*100</f>
        <v>55.210612360847264</v>
      </c>
      <c r="N14" s="22">
        <f t="shared" si="5"/>
        <v>55.210612360847264</v>
      </c>
      <c r="O14" s="28">
        <f>L14/L8*100</f>
        <v>1.3773822999306218</v>
      </c>
      <c r="P14" s="23">
        <f>E14/L14*100</f>
        <v>109.39785478859247</v>
      </c>
      <c r="Q14" s="22">
        <f t="shared" si="4"/>
        <v>1.0939537524614664</v>
      </c>
    </row>
    <row r="15" spans="1:17" ht="54.75" customHeight="1" x14ac:dyDescent="0.25">
      <c r="A15" s="7" t="s">
        <v>121</v>
      </c>
      <c r="B15" s="8" t="s">
        <v>122</v>
      </c>
      <c r="C15" s="22">
        <v>584800</v>
      </c>
      <c r="D15" s="22">
        <v>584800</v>
      </c>
      <c r="E15" s="22">
        <v>584800</v>
      </c>
      <c r="F15" s="25">
        <f t="shared" si="0"/>
        <v>100</v>
      </c>
      <c r="G15" s="25">
        <f t="shared" si="1"/>
        <v>100</v>
      </c>
      <c r="H15" s="28">
        <f>E15/E8*100</f>
        <v>7.9920953986943377E-2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8">
        <v>0</v>
      </c>
      <c r="P15" s="23">
        <v>0</v>
      </c>
      <c r="Q15" s="22">
        <f t="shared" si="4"/>
        <v>100</v>
      </c>
    </row>
    <row r="16" spans="1:17" ht="25.5" customHeight="1" x14ac:dyDescent="0.25">
      <c r="A16" s="7" t="s">
        <v>25</v>
      </c>
      <c r="B16" s="8" t="s">
        <v>24</v>
      </c>
      <c r="C16" s="22">
        <v>2000000</v>
      </c>
      <c r="D16" s="22">
        <v>2310000</v>
      </c>
      <c r="E16" s="22">
        <v>0</v>
      </c>
      <c r="F16" s="25">
        <f t="shared" si="0"/>
        <v>0</v>
      </c>
      <c r="G16" s="25">
        <f t="shared" si="1"/>
        <v>0</v>
      </c>
      <c r="H16" s="28">
        <f>E16/E8*100</f>
        <v>0</v>
      </c>
      <c r="I16" s="22"/>
      <c r="J16" s="22">
        <v>1000000</v>
      </c>
      <c r="K16" s="22">
        <v>365969.55</v>
      </c>
      <c r="L16" s="22">
        <v>0</v>
      </c>
      <c r="M16" s="22">
        <f t="shared" ref="M16:M57" si="6">L16/J16*100</f>
        <v>0</v>
      </c>
      <c r="N16" s="22">
        <f t="shared" si="5"/>
        <v>0</v>
      </c>
      <c r="O16" s="28">
        <f>L16/L8*100</f>
        <v>0</v>
      </c>
      <c r="P16" s="23">
        <f>IFERROR(E16/L16*100,0)</f>
        <v>0</v>
      </c>
      <c r="Q16" s="22">
        <f t="shared" si="4"/>
        <v>0</v>
      </c>
    </row>
    <row r="17" spans="1:17" ht="38.25" customHeight="1" x14ac:dyDescent="0.25">
      <c r="A17" s="7" t="s">
        <v>27</v>
      </c>
      <c r="B17" s="8" t="s">
        <v>26</v>
      </c>
      <c r="C17" s="22">
        <v>47441400</v>
      </c>
      <c r="D17" s="22">
        <v>52795718.719999999</v>
      </c>
      <c r="E17" s="22">
        <v>26331519.969999999</v>
      </c>
      <c r="F17" s="25">
        <f t="shared" ref="F17:F22" si="7">E17/C17*100</f>
        <v>55.503252370292614</v>
      </c>
      <c r="G17" s="25">
        <f t="shared" ref="G17:G22" si="8">E17/D17*100</f>
        <v>49.874347027356841</v>
      </c>
      <c r="H17" s="28">
        <f>E17/E8*100</f>
        <v>3.5985639465264194</v>
      </c>
      <c r="I17" s="22"/>
      <c r="J17" s="22">
        <v>35745000</v>
      </c>
      <c r="K17" s="22">
        <v>44966043.719999999</v>
      </c>
      <c r="L17" s="22">
        <v>20506942.260000002</v>
      </c>
      <c r="M17" s="22">
        <f>L17/J17*100</f>
        <v>57.370100041963909</v>
      </c>
      <c r="N17" s="22">
        <f>L17/K17*100</f>
        <v>45.605395902061368</v>
      </c>
      <c r="O17" s="28">
        <f>L17/L8*100</f>
        <v>3.0277904057243816</v>
      </c>
      <c r="P17" s="23">
        <f>E17/L17*100</f>
        <v>128.40295562425794</v>
      </c>
      <c r="Q17" s="22">
        <f t="shared" si="4"/>
        <v>4.268951125295473</v>
      </c>
    </row>
    <row r="18" spans="1:17" ht="38.25" customHeight="1" x14ac:dyDescent="0.25">
      <c r="A18" s="4" t="s">
        <v>112</v>
      </c>
      <c r="B18" s="5" t="s">
        <v>114</v>
      </c>
      <c r="C18" s="20">
        <f>SUM(C19)</f>
        <v>1208100</v>
      </c>
      <c r="D18" s="20">
        <f>D19</f>
        <v>1267100</v>
      </c>
      <c r="E18" s="20">
        <f>E19</f>
        <v>780903.88</v>
      </c>
      <c r="F18" s="32">
        <f t="shared" si="7"/>
        <v>64.639010015727166</v>
      </c>
      <c r="G18" s="24">
        <f t="shared" si="8"/>
        <v>61.629222634361923</v>
      </c>
      <c r="H18" s="27">
        <f>E18/E8*100</f>
        <v>0.10672124326557036</v>
      </c>
      <c r="I18" s="20"/>
      <c r="J18" s="20">
        <f>SUM(J19)</f>
        <v>0</v>
      </c>
      <c r="K18" s="20">
        <f>K19</f>
        <v>1425400</v>
      </c>
      <c r="L18" s="20">
        <f>L19</f>
        <v>632647.56000000006</v>
      </c>
      <c r="M18" s="20">
        <f t="shared" ref="M18:Q18" si="9">SUM(M19)</f>
        <v>0</v>
      </c>
      <c r="N18" s="20">
        <f t="shared" si="9"/>
        <v>44.383861372246393</v>
      </c>
      <c r="O18" s="27">
        <f>O19</f>
        <v>9.3408572964545911E-2</v>
      </c>
      <c r="P18" s="21">
        <f t="shared" ref="P18:P57" si="10">E18/L18*100</f>
        <v>123.43426725616391</v>
      </c>
      <c r="Q18" s="20">
        <f t="shared" si="9"/>
        <v>17.24536126211553</v>
      </c>
    </row>
    <row r="19" spans="1:17" ht="38.25" customHeight="1" x14ac:dyDescent="0.25">
      <c r="A19" s="7" t="s">
        <v>113</v>
      </c>
      <c r="B19" s="8" t="s">
        <v>111</v>
      </c>
      <c r="C19" s="22">
        <v>1208100</v>
      </c>
      <c r="D19" s="22">
        <v>1267100</v>
      </c>
      <c r="E19" s="22">
        <v>780903.88</v>
      </c>
      <c r="F19" s="25">
        <f t="shared" si="7"/>
        <v>64.639010015727166</v>
      </c>
      <c r="G19" s="25">
        <f t="shared" si="8"/>
        <v>61.629222634361923</v>
      </c>
      <c r="H19" s="28">
        <f>E19/E8*100</f>
        <v>0.10672124326557036</v>
      </c>
      <c r="I19" s="22"/>
      <c r="J19" s="22">
        <v>0</v>
      </c>
      <c r="K19" s="22">
        <v>1425400</v>
      </c>
      <c r="L19" s="22">
        <v>632647.56000000006</v>
      </c>
      <c r="M19" s="22">
        <v>0</v>
      </c>
      <c r="N19" s="22">
        <f t="shared" ref="N19:N29" si="11">L19/K19*100</f>
        <v>44.383861372246393</v>
      </c>
      <c r="O19" s="28">
        <f>L19/L8*100</f>
        <v>9.3408572964545911E-2</v>
      </c>
      <c r="P19" s="23">
        <f t="shared" si="10"/>
        <v>123.43426725616391</v>
      </c>
      <c r="Q19" s="22">
        <f>G19-N19</f>
        <v>17.24536126211553</v>
      </c>
    </row>
    <row r="20" spans="1:17" ht="69" customHeight="1" x14ac:dyDescent="0.25">
      <c r="A20" s="4" t="s">
        <v>95</v>
      </c>
      <c r="B20" s="5" t="s">
        <v>28</v>
      </c>
      <c r="C20" s="20">
        <f>SUM(C21:C21)</f>
        <v>31959800</v>
      </c>
      <c r="D20" s="20">
        <f>D21</f>
        <v>33016918.760000002</v>
      </c>
      <c r="E20" s="20">
        <f>E21</f>
        <v>17342140.109999999</v>
      </c>
      <c r="F20" s="24">
        <f t="shared" si="7"/>
        <v>54.262354927127198</v>
      </c>
      <c r="G20" s="24">
        <f t="shared" si="8"/>
        <v>52.52501069545594</v>
      </c>
      <c r="H20" s="27">
        <f>SUM(H21:H21)</f>
        <v>2.3700416924870642</v>
      </c>
      <c r="I20" s="20"/>
      <c r="J20" s="20">
        <f>SUM(J21:J21)</f>
        <v>26383600</v>
      </c>
      <c r="K20" s="20">
        <f>K21</f>
        <v>25694856.760000002</v>
      </c>
      <c r="L20" s="20">
        <f>L21</f>
        <v>13671342.24</v>
      </c>
      <c r="M20" s="20">
        <f t="shared" si="6"/>
        <v>51.817576979638872</v>
      </c>
      <c r="N20" s="20">
        <f t="shared" si="11"/>
        <v>53.206532216527528</v>
      </c>
      <c r="O20" s="27">
        <f>SUM(O21:O21)</f>
        <v>2.0185339356217833</v>
      </c>
      <c r="P20" s="21">
        <f t="shared" si="10"/>
        <v>126.85031071243228</v>
      </c>
      <c r="Q20" s="20">
        <f t="shared" ref="Q20:Q57" si="12">G20-N20</f>
        <v>-0.6815215210715877</v>
      </c>
    </row>
    <row r="21" spans="1:17" ht="38.25" customHeight="1" x14ac:dyDescent="0.25">
      <c r="A21" s="7" t="s">
        <v>32</v>
      </c>
      <c r="B21" s="8" t="s">
        <v>30</v>
      </c>
      <c r="C21" s="22">
        <v>31959800</v>
      </c>
      <c r="D21" s="22">
        <v>33016918.760000002</v>
      </c>
      <c r="E21" s="22">
        <v>17342140.109999999</v>
      </c>
      <c r="F21" s="25">
        <f t="shared" si="7"/>
        <v>54.262354927127198</v>
      </c>
      <c r="G21" s="25">
        <f t="shared" si="8"/>
        <v>52.52501069545594</v>
      </c>
      <c r="H21" s="28">
        <f>E21/E8*100</f>
        <v>2.3700416924870642</v>
      </c>
      <c r="I21" s="22"/>
      <c r="J21" s="22">
        <v>26383600</v>
      </c>
      <c r="K21" s="22">
        <v>25694856.760000002</v>
      </c>
      <c r="L21" s="22">
        <v>13671342.24</v>
      </c>
      <c r="M21" s="22">
        <f>L21/J21*100</f>
        <v>51.817576979638872</v>
      </c>
      <c r="N21" s="22">
        <f t="shared" si="11"/>
        <v>53.206532216527528</v>
      </c>
      <c r="O21" s="28">
        <f>L21/L8*100</f>
        <v>2.0185339356217833</v>
      </c>
      <c r="P21" s="23">
        <f>E21/L21*100</f>
        <v>126.85031071243228</v>
      </c>
      <c r="Q21" s="22">
        <f t="shared" si="12"/>
        <v>-0.6815215210715877</v>
      </c>
    </row>
    <row r="22" spans="1:17" ht="33.75" customHeight="1" x14ac:dyDescent="0.25">
      <c r="A22" s="4" t="s">
        <v>33</v>
      </c>
      <c r="B22" s="5" t="s">
        <v>34</v>
      </c>
      <c r="C22" s="20">
        <f>SUM(C23:C29)</f>
        <v>83940728.909999996</v>
      </c>
      <c r="D22" s="20">
        <f>D24+D25+D26+D27+D28+D29</f>
        <v>86243928.060000002</v>
      </c>
      <c r="E22" s="20">
        <f>E23+E24+E25+E26+E27+E28+E29</f>
        <v>34092895.450000003</v>
      </c>
      <c r="F22" s="24">
        <f t="shared" si="7"/>
        <v>40.615438884923073</v>
      </c>
      <c r="G22" s="24">
        <f t="shared" si="8"/>
        <v>39.530777663885551</v>
      </c>
      <c r="H22" s="27">
        <f>H23+H24+H25+H26+H27+H28+H29</f>
        <v>4.659262531705064</v>
      </c>
      <c r="I22" s="20"/>
      <c r="J22" s="20">
        <f>SUM(J23:J29)</f>
        <v>52886100</v>
      </c>
      <c r="K22" s="20">
        <f>K23+K24+K25+K26+K27+K28+K29</f>
        <v>85530984.640000001</v>
      </c>
      <c r="L22" s="20">
        <f>L23+L24+L25+L26+L27+L28+L29</f>
        <v>48587458.669999994</v>
      </c>
      <c r="M22" s="20">
        <f>L22/J22*100</f>
        <v>91.871888208811001</v>
      </c>
      <c r="N22" s="20">
        <f t="shared" si="11"/>
        <v>56.806850610342742</v>
      </c>
      <c r="O22" s="27">
        <f>O23+O24+O25+O26+O27+O28+O29</f>
        <v>7.1737970163649294</v>
      </c>
      <c r="P22" s="21">
        <f t="shared" si="10"/>
        <v>70.168097659840029</v>
      </c>
      <c r="Q22" s="20">
        <f t="shared" si="12"/>
        <v>-17.276072946457191</v>
      </c>
    </row>
    <row r="23" spans="1:17" ht="21" customHeight="1" x14ac:dyDescent="0.25">
      <c r="A23" s="7" t="s">
        <v>41</v>
      </c>
      <c r="B23" s="8" t="s">
        <v>35</v>
      </c>
      <c r="C23" s="22">
        <v>0</v>
      </c>
      <c r="D23">
        <v>0</v>
      </c>
      <c r="E23" s="22">
        <v>0</v>
      </c>
      <c r="F23" s="24">
        <v>0</v>
      </c>
      <c r="G23" s="24">
        <v>0</v>
      </c>
      <c r="H23" s="28">
        <f>E23/E8*100</f>
        <v>0</v>
      </c>
      <c r="I23" s="22"/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8">
        <f>L23/L8*100</f>
        <v>0</v>
      </c>
      <c r="P23" s="23">
        <f t="shared" ref="P23:P33" si="13">IFERROR(E23/L23*100,0)</f>
        <v>0</v>
      </c>
      <c r="Q23" s="22">
        <f t="shared" si="12"/>
        <v>0</v>
      </c>
    </row>
    <row r="24" spans="1:17" ht="39" customHeight="1" x14ac:dyDescent="0.25">
      <c r="A24" s="7" t="s">
        <v>42</v>
      </c>
      <c r="B24" s="8" t="s">
        <v>36</v>
      </c>
      <c r="C24" s="22">
        <v>22937300</v>
      </c>
      <c r="D24" s="22">
        <v>10562583.4</v>
      </c>
      <c r="E24" s="22">
        <v>7317813.1500000004</v>
      </c>
      <c r="F24" s="24">
        <f t="shared" ref="F24:F29" si="14">E24/C24*100</f>
        <v>31.903550766655187</v>
      </c>
      <c r="G24" s="24">
        <f t="shared" ref="G24:G29" si="15">E24/D24*100</f>
        <v>69.280524213423007</v>
      </c>
      <c r="H24" s="28">
        <f>E24/E8*100</f>
        <v>1.0000796991214076</v>
      </c>
      <c r="I24" s="22"/>
      <c r="J24" s="22">
        <v>15634600</v>
      </c>
      <c r="K24" s="22">
        <v>17836693.239999998</v>
      </c>
      <c r="L24" s="22">
        <v>13733833.98</v>
      </c>
      <c r="M24" s="22">
        <f>L24/J24*100</f>
        <v>87.84256699883592</v>
      </c>
      <c r="N24" s="22">
        <f t="shared" si="11"/>
        <v>76.997646341761055</v>
      </c>
      <c r="O24" s="28">
        <f>L24/L8*100</f>
        <v>2.0277606593531945</v>
      </c>
      <c r="P24" s="23">
        <f t="shared" si="13"/>
        <v>53.283104780912751</v>
      </c>
      <c r="Q24" s="22">
        <f t="shared" si="12"/>
        <v>-7.7171221283380476</v>
      </c>
    </row>
    <row r="25" spans="1:17" ht="31.5" customHeight="1" x14ac:dyDescent="0.25">
      <c r="A25" s="7" t="s">
        <v>124</v>
      </c>
      <c r="B25" s="8" t="s">
        <v>123</v>
      </c>
      <c r="C25" s="22">
        <v>1763000</v>
      </c>
      <c r="D25" s="22">
        <v>1763000</v>
      </c>
      <c r="E25" s="22">
        <v>63000</v>
      </c>
      <c r="F25" s="24">
        <f t="shared" si="14"/>
        <v>3.5734543391945546</v>
      </c>
      <c r="G25" s="24">
        <f t="shared" si="15"/>
        <v>3.5734543391945546</v>
      </c>
      <c r="H25" s="31">
        <f>E25/E8*100+0.1</f>
        <v>0.10860981549448946</v>
      </c>
      <c r="I25" s="22">
        <v>0</v>
      </c>
      <c r="J25" s="22">
        <v>0</v>
      </c>
      <c r="K25" s="34">
        <v>0</v>
      </c>
      <c r="L25" s="22">
        <v>0</v>
      </c>
      <c r="M25" s="22">
        <v>0</v>
      </c>
      <c r="N25" s="22">
        <v>0</v>
      </c>
      <c r="O25" s="28">
        <f>L25/L8*100</f>
        <v>0</v>
      </c>
      <c r="P25" s="23">
        <f t="shared" si="13"/>
        <v>0</v>
      </c>
      <c r="Q25" s="22">
        <f t="shared" si="12"/>
        <v>3.5734543391945546</v>
      </c>
    </row>
    <row r="26" spans="1:17" ht="31.5" customHeight="1" x14ac:dyDescent="0.25">
      <c r="A26" s="7" t="s">
        <v>43</v>
      </c>
      <c r="B26" s="8" t="s">
        <v>37</v>
      </c>
      <c r="C26" s="22">
        <v>15983400</v>
      </c>
      <c r="D26" s="22">
        <v>17661725.039999999</v>
      </c>
      <c r="E26" s="22">
        <v>11001262.57</v>
      </c>
      <c r="F26" s="24">
        <f t="shared" si="14"/>
        <v>68.829301462767617</v>
      </c>
      <c r="G26" s="24">
        <f t="shared" si="15"/>
        <v>62.288720637902081</v>
      </c>
      <c r="H26" s="28">
        <f>E26/E8*100-0.1</f>
        <v>1.4034736656211566</v>
      </c>
      <c r="I26" s="22"/>
      <c r="J26" s="22">
        <v>13818200</v>
      </c>
      <c r="K26" s="22">
        <v>15067022.35</v>
      </c>
      <c r="L26" s="22">
        <v>9376504.6300000008</v>
      </c>
      <c r="M26" s="22">
        <f>L26/J26*100</f>
        <v>67.856194222112876</v>
      </c>
      <c r="N26" s="22">
        <f t="shared" si="11"/>
        <v>62.231968680925206</v>
      </c>
      <c r="O26" s="28">
        <f>L26/L8*100</f>
        <v>1.3844136487047505</v>
      </c>
      <c r="P26" s="23">
        <f t="shared" si="13"/>
        <v>117.32797032704072</v>
      </c>
      <c r="Q26" s="22">
        <f t="shared" si="12"/>
        <v>5.6751956976874851E-2</v>
      </c>
    </row>
    <row r="27" spans="1:17" ht="36.75" customHeight="1" x14ac:dyDescent="0.25">
      <c r="A27" s="7" t="s">
        <v>44</v>
      </c>
      <c r="B27" s="8" t="s">
        <v>38</v>
      </c>
      <c r="C27" s="22">
        <v>36312828.909999996</v>
      </c>
      <c r="D27" s="22">
        <v>50217362.960000001</v>
      </c>
      <c r="E27" s="22">
        <v>12383079.880000001</v>
      </c>
      <c r="F27" s="24">
        <f t="shared" si="14"/>
        <v>34.10111591881482</v>
      </c>
      <c r="G27" s="24">
        <f t="shared" si="15"/>
        <v>24.658960865514949</v>
      </c>
      <c r="H27" s="28">
        <f>E27/E8*100</f>
        <v>1.692317984449597</v>
      </c>
      <c r="I27" s="22"/>
      <c r="J27" s="22">
        <v>18638000</v>
      </c>
      <c r="K27" s="22">
        <v>46334701.189999998</v>
      </c>
      <c r="L27" s="22">
        <v>22989851.300000001</v>
      </c>
      <c r="M27" s="22">
        <f>L27/J27*100</f>
        <v>123.34934703294344</v>
      </c>
      <c r="N27" s="22">
        <f t="shared" si="11"/>
        <v>49.616919305744211</v>
      </c>
      <c r="O27" s="28">
        <f>L27/L8*100</f>
        <v>3.394384707024098</v>
      </c>
      <c r="P27" s="23">
        <f t="shared" si="13"/>
        <v>53.863244778795071</v>
      </c>
      <c r="Q27" s="22">
        <f t="shared" si="12"/>
        <v>-24.957958440229262</v>
      </c>
    </row>
    <row r="28" spans="1:17" ht="29.25" customHeight="1" x14ac:dyDescent="0.25">
      <c r="A28" s="7" t="s">
        <v>45</v>
      </c>
      <c r="B28" s="8" t="s">
        <v>39</v>
      </c>
      <c r="C28" s="22">
        <v>1238500</v>
      </c>
      <c r="D28" s="22">
        <v>2109556.66</v>
      </c>
      <c r="E28" s="22">
        <v>1329069.8500000001</v>
      </c>
      <c r="F28" s="24">
        <f t="shared" si="14"/>
        <v>107.31286637060961</v>
      </c>
      <c r="G28" s="24">
        <f t="shared" si="15"/>
        <v>63.002330072518653</v>
      </c>
      <c r="H28" s="28">
        <f>E28/E8*100</f>
        <v>0.18163565377442498</v>
      </c>
      <c r="I28" s="22"/>
      <c r="J28" s="22">
        <v>1621600</v>
      </c>
      <c r="K28" s="22">
        <v>2404222</v>
      </c>
      <c r="L28" s="22">
        <v>653572.9</v>
      </c>
      <c r="M28" s="22">
        <f>L28/J28*100</f>
        <v>40.304199555994082</v>
      </c>
      <c r="N28" s="22">
        <f t="shared" si="11"/>
        <v>27.184382307457465</v>
      </c>
      <c r="O28" s="28">
        <f>L28/L8*100</f>
        <v>9.6498138580191253E-2</v>
      </c>
      <c r="P28" s="23">
        <f t="shared" si="13"/>
        <v>203.35449190136251</v>
      </c>
      <c r="Q28" s="22">
        <f t="shared" si="12"/>
        <v>35.817947765061191</v>
      </c>
    </row>
    <row r="29" spans="1:17" ht="32.25" customHeight="1" x14ac:dyDescent="0.25">
      <c r="A29" s="7" t="s">
        <v>46</v>
      </c>
      <c r="B29" s="8" t="s">
        <v>40</v>
      </c>
      <c r="C29" s="22">
        <v>5705700</v>
      </c>
      <c r="D29" s="22">
        <v>3929700</v>
      </c>
      <c r="E29" s="22">
        <v>1998670</v>
      </c>
      <c r="F29" s="24">
        <f t="shared" si="14"/>
        <v>35.029356608303971</v>
      </c>
      <c r="G29" s="24">
        <f t="shared" si="15"/>
        <v>50.860625493040182</v>
      </c>
      <c r="H29" s="28">
        <f>E29/E8*100</f>
        <v>0.27314571324398784</v>
      </c>
      <c r="I29" s="22"/>
      <c r="J29" s="22">
        <v>3173700</v>
      </c>
      <c r="K29" s="22">
        <v>3888345.86</v>
      </c>
      <c r="L29" s="22">
        <v>1833695.86</v>
      </c>
      <c r="M29" s="22">
        <f>L29/J29*100</f>
        <v>57.777857390427577</v>
      </c>
      <c r="N29" s="22">
        <f t="shared" si="11"/>
        <v>47.158764318357221</v>
      </c>
      <c r="O29" s="28">
        <f>L29/L8*100</f>
        <v>0.27073986270269618</v>
      </c>
      <c r="P29" s="23">
        <f t="shared" si="13"/>
        <v>108.99681040889735</v>
      </c>
      <c r="Q29" s="22">
        <f t="shared" si="12"/>
        <v>3.7018611746829606</v>
      </c>
    </row>
    <row r="30" spans="1:17" ht="50.25" customHeight="1" x14ac:dyDescent="0.25">
      <c r="A30" s="4" t="s">
        <v>47</v>
      </c>
      <c r="B30" s="5" t="s">
        <v>48</v>
      </c>
      <c r="C30" s="20">
        <f>SUM(C31:C34)</f>
        <v>147018973.81999999</v>
      </c>
      <c r="D30" s="20">
        <f>D31+D32+D33+D34</f>
        <v>346853232.38999999</v>
      </c>
      <c r="E30" s="20">
        <f>E31+E32+E33+E34</f>
        <v>115428829.33</v>
      </c>
      <c r="F30" s="24">
        <f t="shared" ref="F30:F33" si="16">E30/C30*100</f>
        <v>78.512879209266686</v>
      </c>
      <c r="G30" s="24">
        <f t="shared" ref="G30:G33" si="17">E30/D30*100</f>
        <v>33.278867991119775</v>
      </c>
      <c r="H30" s="27">
        <f>H31+H32+H33+H34</f>
        <v>15.774935290098615</v>
      </c>
      <c r="I30" s="20"/>
      <c r="J30" s="20">
        <f>SUM(J31:J34)</f>
        <v>187837900</v>
      </c>
      <c r="K30" s="20">
        <f>K31+K32+K33+K34</f>
        <v>338096362.10000002</v>
      </c>
      <c r="L30" s="20">
        <f>L31+L32+L33+L34</f>
        <v>86894147.969999999</v>
      </c>
      <c r="M30" s="20">
        <f>L30/J30*100</f>
        <v>46.26017857418551</v>
      </c>
      <c r="N30" s="20">
        <f>L30/K30*100</f>
        <v>25.701000575776376</v>
      </c>
      <c r="O30" s="27">
        <f>O31+O32+O33+O34</f>
        <v>12.829668324094687</v>
      </c>
      <c r="P30" s="21">
        <f t="shared" si="13"/>
        <v>132.83843852160393</v>
      </c>
      <c r="Q30" s="20">
        <f t="shared" si="12"/>
        <v>7.5778674153433982</v>
      </c>
    </row>
    <row r="31" spans="1:17" ht="30" customHeight="1" x14ac:dyDescent="0.25">
      <c r="A31" s="7" t="s">
        <v>53</v>
      </c>
      <c r="B31" s="8" t="s">
        <v>49</v>
      </c>
      <c r="C31" s="22">
        <v>37950600</v>
      </c>
      <c r="D31" s="22">
        <v>10986550.539999999</v>
      </c>
      <c r="E31" s="22">
        <v>1979592.62</v>
      </c>
      <c r="F31" s="25">
        <f t="shared" si="16"/>
        <v>5.2162353691377739</v>
      </c>
      <c r="G31" s="25">
        <f t="shared" si="17"/>
        <v>18.018327160947102</v>
      </c>
      <c r="H31" s="28">
        <f>E31/E8*100</f>
        <v>0.27053852718179322</v>
      </c>
      <c r="I31" s="22"/>
      <c r="J31" s="22">
        <v>1080600</v>
      </c>
      <c r="K31" s="22">
        <v>32307195.77</v>
      </c>
      <c r="L31" s="22">
        <v>23766829.41</v>
      </c>
      <c r="M31" s="22">
        <f t="shared" ref="M31:M32" si="18">L31/J31*100</f>
        <v>2199.4104580788453</v>
      </c>
      <c r="N31" s="22">
        <f>L31/K31*100</f>
        <v>73.565126417036595</v>
      </c>
      <c r="O31" s="28">
        <f>L31/L8*100</f>
        <v>3.5091032660900487</v>
      </c>
      <c r="P31" s="23">
        <f t="shared" si="13"/>
        <v>8.3292246763343094</v>
      </c>
      <c r="Q31" s="22">
        <f t="shared" si="12"/>
        <v>-55.546799256089493</v>
      </c>
    </row>
    <row r="32" spans="1:17" ht="19.5" customHeight="1" x14ac:dyDescent="0.25">
      <c r="A32" s="7" t="s">
        <v>54</v>
      </c>
      <c r="B32" s="8" t="s">
        <v>50</v>
      </c>
      <c r="C32" s="22">
        <v>12432000</v>
      </c>
      <c r="D32" s="22">
        <v>233263915.36000001</v>
      </c>
      <c r="E32" s="22">
        <v>47841913.539999999</v>
      </c>
      <c r="F32" s="25">
        <f t="shared" si="16"/>
        <v>384.82877686615183</v>
      </c>
      <c r="G32" s="25">
        <f t="shared" si="17"/>
        <v>20.509779005537478</v>
      </c>
      <c r="H32" s="28">
        <f>E32/E8*100</f>
        <v>6.5382547378209006</v>
      </c>
      <c r="I32" s="22"/>
      <c r="J32" s="22">
        <v>108476300</v>
      </c>
      <c r="K32" s="22">
        <v>213079338.72</v>
      </c>
      <c r="L32" s="22">
        <v>7627652.0099999998</v>
      </c>
      <c r="M32" s="22">
        <f t="shared" si="18"/>
        <v>7.0316299597239214</v>
      </c>
      <c r="N32" s="22">
        <f t="shared" ref="N32:N36" si="19">L32/K32*100</f>
        <v>3.5797238980656059</v>
      </c>
      <c r="O32" s="28">
        <f>L32/L8*100</f>
        <v>1.1262006437268961</v>
      </c>
      <c r="P32" s="23">
        <f t="shared" si="13"/>
        <v>627.21678279604691</v>
      </c>
      <c r="Q32" s="22">
        <f t="shared" si="12"/>
        <v>16.930055107471873</v>
      </c>
    </row>
    <row r="33" spans="1:17" ht="21" customHeight="1" x14ac:dyDescent="0.25">
      <c r="A33" s="7" t="s">
        <v>55</v>
      </c>
      <c r="B33" s="8" t="s">
        <v>51</v>
      </c>
      <c r="C33" s="22">
        <v>96632973.819999993</v>
      </c>
      <c r="D33" s="22">
        <v>102598966.48999999</v>
      </c>
      <c r="E33" s="22">
        <v>65607323.170000002</v>
      </c>
      <c r="F33" s="25">
        <f t="shared" si="16"/>
        <v>67.893308646599209</v>
      </c>
      <c r="G33" s="25">
        <f t="shared" si="17"/>
        <v>63.945403559590972</v>
      </c>
      <c r="H33" s="28">
        <f>E33/E8*100</f>
        <v>8.9661420250959196</v>
      </c>
      <c r="I33" s="22"/>
      <c r="J33" s="22">
        <v>78277500</v>
      </c>
      <c r="K33" s="22">
        <v>92706327.609999999</v>
      </c>
      <c r="L33" s="22">
        <v>55499666.549999997</v>
      </c>
      <c r="M33" s="22">
        <f>L33/J33*100</f>
        <v>70.901174092172084</v>
      </c>
      <c r="N33" s="22">
        <f t="shared" si="19"/>
        <v>59.866104052225865</v>
      </c>
      <c r="O33" s="28">
        <f>L33/L8*100</f>
        <v>8.1943644142777412</v>
      </c>
      <c r="P33" s="23">
        <f t="shared" si="13"/>
        <v>118.2121033301956</v>
      </c>
      <c r="Q33" s="22">
        <f t="shared" si="12"/>
        <v>4.079299507365107</v>
      </c>
    </row>
    <row r="34" spans="1:17" ht="48.75" customHeight="1" x14ac:dyDescent="0.25">
      <c r="A34" s="7" t="s">
        <v>56</v>
      </c>
      <c r="B34" s="8" t="s">
        <v>52</v>
      </c>
      <c r="C34" s="22">
        <v>3400</v>
      </c>
      <c r="D34" s="22">
        <v>3800</v>
      </c>
      <c r="E34" s="22">
        <v>0</v>
      </c>
      <c r="F34" s="25">
        <f t="shared" ref="F34:F56" si="20">E34/C34*100</f>
        <v>0</v>
      </c>
      <c r="G34" s="25">
        <f t="shared" ref="G34" si="21">E34/D34*100</f>
        <v>0</v>
      </c>
      <c r="H34" s="28">
        <f>E34/E8*100</f>
        <v>0</v>
      </c>
      <c r="I34" s="22"/>
      <c r="J34" s="22">
        <v>3500</v>
      </c>
      <c r="K34" s="22">
        <v>3500</v>
      </c>
      <c r="L34" s="22">
        <v>0</v>
      </c>
      <c r="M34" s="22">
        <f>L34/J34*100</f>
        <v>0</v>
      </c>
      <c r="N34" s="22">
        <f t="shared" si="19"/>
        <v>0</v>
      </c>
      <c r="O34" s="28">
        <f>L34/L8*100</f>
        <v>0</v>
      </c>
      <c r="P34" s="23">
        <f t="shared" ref="P34:P36" si="22">IFERROR(E34/L34*100,0)</f>
        <v>0</v>
      </c>
      <c r="Q34" s="22">
        <f t="shared" si="12"/>
        <v>0</v>
      </c>
    </row>
    <row r="35" spans="1:17" ht="45" customHeight="1" x14ac:dyDescent="0.25">
      <c r="A35" s="4" t="s">
        <v>117</v>
      </c>
      <c r="B35" s="5" t="s">
        <v>58</v>
      </c>
      <c r="C35" s="20">
        <f>SUM(C36)</f>
        <v>0</v>
      </c>
      <c r="D35" s="20">
        <f>D36</f>
        <v>0</v>
      </c>
      <c r="E35" s="20">
        <v>0</v>
      </c>
      <c r="F35" s="24">
        <v>0</v>
      </c>
      <c r="G35" s="24">
        <v>0</v>
      </c>
      <c r="H35" s="29">
        <f>E35/E8*100</f>
        <v>0</v>
      </c>
      <c r="I35" s="20"/>
      <c r="J35" s="20">
        <f>SUM(J36)</f>
        <v>0</v>
      </c>
      <c r="K35" s="20">
        <f>K36</f>
        <v>1626390.2</v>
      </c>
      <c r="L35" s="20">
        <f>L36</f>
        <v>839998.32</v>
      </c>
      <c r="M35" s="20">
        <v>0</v>
      </c>
      <c r="N35" s="20">
        <f t="shared" si="19"/>
        <v>51.648019030119585</v>
      </c>
      <c r="O35" s="27">
        <f>L35/L8*100</f>
        <v>0.12402330985646412</v>
      </c>
      <c r="P35" s="21">
        <f t="shared" si="22"/>
        <v>0</v>
      </c>
      <c r="Q35" s="20">
        <f t="shared" si="12"/>
        <v>-51.648019030119585</v>
      </c>
    </row>
    <row r="36" spans="1:17" ht="36" customHeight="1" x14ac:dyDescent="0.25">
      <c r="A36" s="7" t="s">
        <v>119</v>
      </c>
      <c r="B36" s="8" t="s">
        <v>118</v>
      </c>
      <c r="C36" s="22">
        <v>0</v>
      </c>
      <c r="D36" s="22">
        <v>0</v>
      </c>
      <c r="E36" s="22">
        <v>0</v>
      </c>
      <c r="F36" s="25">
        <v>0</v>
      </c>
      <c r="G36" s="25">
        <v>0</v>
      </c>
      <c r="H36" s="28">
        <f>E36/E8*100</f>
        <v>0</v>
      </c>
      <c r="I36" s="22"/>
      <c r="J36" s="22">
        <v>0</v>
      </c>
      <c r="K36" s="22">
        <v>1626390.2</v>
      </c>
      <c r="L36" s="22">
        <v>839998.32</v>
      </c>
      <c r="M36" s="22">
        <v>0</v>
      </c>
      <c r="N36" s="22">
        <f t="shared" si="19"/>
        <v>51.648019030119585</v>
      </c>
      <c r="O36" s="28">
        <f>L36/L8*100</f>
        <v>0.12402330985646412</v>
      </c>
      <c r="P36" s="23">
        <f t="shared" si="22"/>
        <v>0</v>
      </c>
      <c r="Q36" s="22">
        <f t="shared" si="12"/>
        <v>-51.648019030119585</v>
      </c>
    </row>
    <row r="37" spans="1:17" ht="47.25" customHeight="1" x14ac:dyDescent="0.25">
      <c r="A37" s="4" t="s">
        <v>62</v>
      </c>
      <c r="B37" s="5" t="s">
        <v>61</v>
      </c>
      <c r="C37" s="20">
        <f>SUM(C38:C42)</f>
        <v>520306561.16999996</v>
      </c>
      <c r="D37" s="20">
        <f>D38+D39+D40+D41+D42</f>
        <v>537675557.62</v>
      </c>
      <c r="E37" s="20">
        <f>E38+E39+E40+E42+E41</f>
        <v>330420232.96000004</v>
      </c>
      <c r="F37" s="24">
        <f t="shared" si="20"/>
        <v>63.504913760263292</v>
      </c>
      <c r="G37" s="24">
        <f t="shared" ref="G37:G47" si="23">E37/D37*100</f>
        <v>61.453459856459233</v>
      </c>
      <c r="H37" s="27">
        <f>H38+H39+H40+H41+H42</f>
        <v>45.156464149711475</v>
      </c>
      <c r="I37" s="20"/>
      <c r="J37" s="20">
        <f>SUM(J38:J42)</f>
        <v>457445692</v>
      </c>
      <c r="K37" s="20">
        <f>K38+K39+K40+K41+K42</f>
        <v>546257412.75</v>
      </c>
      <c r="L37" s="20">
        <f>L38+L39+L40+L41+L42</f>
        <v>343393205.35000002</v>
      </c>
      <c r="M37" s="20">
        <f>L37/J37*100</f>
        <v>75.067535087859142</v>
      </c>
      <c r="N37" s="20">
        <f>L37/K37*100</f>
        <v>62.862891621235953</v>
      </c>
      <c r="O37" s="27">
        <f>O38+O39+O40+O41+O42-0.1</f>
        <v>50.601008437406712</v>
      </c>
      <c r="P37" s="21">
        <f t="shared" si="10"/>
        <v>96.22212315564677</v>
      </c>
      <c r="Q37" s="20">
        <f t="shared" si="12"/>
        <v>-1.4094317647767198</v>
      </c>
    </row>
    <row r="38" spans="1:17" ht="18.75" customHeight="1" x14ac:dyDescent="0.25">
      <c r="A38" s="7" t="s">
        <v>67</v>
      </c>
      <c r="B38" s="8" t="s">
        <v>63</v>
      </c>
      <c r="C38" s="22">
        <v>152088297.16999999</v>
      </c>
      <c r="D38" s="22">
        <v>149483396.69999999</v>
      </c>
      <c r="E38" s="22">
        <v>93638092.590000004</v>
      </c>
      <c r="F38" s="25">
        <f>E38/C38*100</f>
        <v>61.568243140584315</v>
      </c>
      <c r="G38" s="25">
        <f t="shared" si="23"/>
        <v>62.641132498429506</v>
      </c>
      <c r="H38" s="31">
        <f>E38/E8*100</f>
        <v>12.796931753266986</v>
      </c>
      <c r="I38" s="22"/>
      <c r="J38" s="22">
        <v>126563522</v>
      </c>
      <c r="K38" s="22">
        <v>133925857.7</v>
      </c>
      <c r="L38" s="22">
        <v>88511800.359999999</v>
      </c>
      <c r="M38" s="22">
        <f t="shared" ref="M38:M42" si="24">L38/J38*100</f>
        <v>69.934684940262642</v>
      </c>
      <c r="N38" s="22">
        <f>L38/K38*100</f>
        <v>66.09015008757342</v>
      </c>
      <c r="O38" s="28">
        <f>L38/L8*100</f>
        <v>13.068509996545913</v>
      </c>
      <c r="P38" s="23">
        <f t="shared" si="10"/>
        <v>105.79164835553007</v>
      </c>
      <c r="Q38" s="22">
        <f t="shared" si="12"/>
        <v>-3.4490175891439137</v>
      </c>
    </row>
    <row r="39" spans="1:17" ht="17.25" customHeight="1" x14ac:dyDescent="0.25">
      <c r="A39" s="7" t="s">
        <v>68</v>
      </c>
      <c r="B39" s="8" t="s">
        <v>64</v>
      </c>
      <c r="C39" s="22">
        <v>269888688</v>
      </c>
      <c r="D39" s="22">
        <v>285891334.29000002</v>
      </c>
      <c r="E39" s="22">
        <v>177143995.34</v>
      </c>
      <c r="F39" s="25">
        <f>E39/C39*100</f>
        <v>65.63594667591255</v>
      </c>
      <c r="G39" s="25">
        <f t="shared" si="23"/>
        <v>61.962002374059431</v>
      </c>
      <c r="H39" s="31">
        <f>E39/E8*100</f>
        <v>24.20916056879523</v>
      </c>
      <c r="I39" s="22"/>
      <c r="J39" s="22">
        <v>238912677</v>
      </c>
      <c r="K39" s="22">
        <v>314551569.79000002</v>
      </c>
      <c r="L39" s="22">
        <v>192966359.66</v>
      </c>
      <c r="M39" s="22">
        <f t="shared" si="24"/>
        <v>80.76857288740689</v>
      </c>
      <c r="N39" s="22">
        <f t="shared" ref="N39:N42" si="25">L39/K39*100</f>
        <v>61.346493927475109</v>
      </c>
      <c r="O39" s="28">
        <f>L39/L8*100</f>
        <v>28.490922000875045</v>
      </c>
      <c r="P39" s="23">
        <f t="shared" si="10"/>
        <v>91.80045457255946</v>
      </c>
      <c r="Q39" s="22">
        <f t="shared" si="12"/>
        <v>0.61550844658432169</v>
      </c>
    </row>
    <row r="40" spans="1:17" ht="20.25" customHeight="1" x14ac:dyDescent="0.25">
      <c r="A40" s="7" t="s">
        <v>115</v>
      </c>
      <c r="B40" s="8" t="s">
        <v>116</v>
      </c>
      <c r="C40" s="22">
        <v>26260436</v>
      </c>
      <c r="D40" s="22">
        <v>25625296.82</v>
      </c>
      <c r="E40" s="22">
        <v>16303479.24</v>
      </c>
      <c r="F40" s="25">
        <f>E40/C40*100</f>
        <v>62.083810185025115</v>
      </c>
      <c r="G40" s="25">
        <f t="shared" si="23"/>
        <v>63.622596665009091</v>
      </c>
      <c r="H40" s="31">
        <f>E40/E8*100</f>
        <v>2.2280944154704625</v>
      </c>
      <c r="I40" s="22"/>
      <c r="J40" s="22">
        <v>25914692</v>
      </c>
      <c r="K40" s="22">
        <v>29953101</v>
      </c>
      <c r="L40" s="22">
        <v>17602779.359999999</v>
      </c>
      <c r="M40" s="22">
        <f t="shared" si="24"/>
        <v>67.92586753491031</v>
      </c>
      <c r="N40" s="22">
        <f t="shared" si="25"/>
        <v>58.767802906283393</v>
      </c>
      <c r="O40" s="28">
        <f>L40/L8*100</f>
        <v>2.5989991966891686</v>
      </c>
      <c r="P40" s="23">
        <f t="shared" si="10"/>
        <v>92.618778583611132</v>
      </c>
      <c r="Q40" s="22">
        <f t="shared" si="12"/>
        <v>4.8547937587256982</v>
      </c>
    </row>
    <row r="41" spans="1:17" ht="20.25" customHeight="1" x14ac:dyDescent="0.25">
      <c r="A41" s="7" t="s">
        <v>69</v>
      </c>
      <c r="B41" s="8" t="s">
        <v>65</v>
      </c>
      <c r="C41" s="22">
        <v>942600</v>
      </c>
      <c r="D41" s="22">
        <v>970276.44</v>
      </c>
      <c r="E41" s="22">
        <v>970276.44</v>
      </c>
      <c r="F41" s="25">
        <f>E41/C41*100</f>
        <v>102.93618077657543</v>
      </c>
      <c r="G41" s="25">
        <f t="shared" si="23"/>
        <v>100</v>
      </c>
      <c r="H41" s="31">
        <f>E41/E8*100</f>
        <v>0.1326016051912709</v>
      </c>
      <c r="I41" s="22"/>
      <c r="J41" s="22">
        <v>761300</v>
      </c>
      <c r="K41" s="22">
        <v>901911</v>
      </c>
      <c r="L41" s="22">
        <v>880029.6</v>
      </c>
      <c r="M41" s="22">
        <f t="shared" si="24"/>
        <v>115.59563903848679</v>
      </c>
      <c r="N41" s="22">
        <f t="shared" si="25"/>
        <v>97.573884784640612</v>
      </c>
      <c r="O41" s="28">
        <f>L41/L8*100</f>
        <v>0.12993381196721937</v>
      </c>
      <c r="P41" s="23">
        <f>IFERROR(E41/L41*100,0)</f>
        <v>110.2549777871108</v>
      </c>
      <c r="Q41" s="22">
        <f t="shared" si="12"/>
        <v>2.4261152153593883</v>
      </c>
    </row>
    <row r="42" spans="1:17" ht="39" customHeight="1" x14ac:dyDescent="0.25">
      <c r="A42" s="7" t="s">
        <v>70</v>
      </c>
      <c r="B42" s="8" t="s">
        <v>66</v>
      </c>
      <c r="C42" s="22">
        <v>71126540</v>
      </c>
      <c r="D42" s="22">
        <v>75705253.370000005</v>
      </c>
      <c r="E42" s="22">
        <v>42364389.350000001</v>
      </c>
      <c r="F42" s="25">
        <f>E42/C42*100</f>
        <v>59.561999430873477</v>
      </c>
      <c r="G42" s="25">
        <f t="shared" si="23"/>
        <v>55.959642777957988</v>
      </c>
      <c r="H42" s="31">
        <f>E42/E8*100</f>
        <v>5.7896758069875238</v>
      </c>
      <c r="I42" s="22"/>
      <c r="J42" s="22">
        <v>65293501</v>
      </c>
      <c r="K42" s="22">
        <v>66924973.259999998</v>
      </c>
      <c r="L42" s="22">
        <v>43432236.369999997</v>
      </c>
      <c r="M42" s="22">
        <f t="shared" si="24"/>
        <v>66.518467695582757</v>
      </c>
      <c r="N42" s="22">
        <f t="shared" si="25"/>
        <v>64.896905077971496</v>
      </c>
      <c r="O42" s="28">
        <f>L42/L8*100</f>
        <v>6.4126434313293625</v>
      </c>
      <c r="P42" s="23">
        <f t="shared" si="10"/>
        <v>97.541349216045461</v>
      </c>
      <c r="Q42" s="22">
        <f t="shared" si="12"/>
        <v>-8.9372623000135079</v>
      </c>
    </row>
    <row r="43" spans="1:17" ht="33" customHeight="1" x14ac:dyDescent="0.25">
      <c r="A43" s="4" t="s">
        <v>72</v>
      </c>
      <c r="B43" s="5" t="s">
        <v>71</v>
      </c>
      <c r="C43" s="20">
        <f>SUM(C44:C45)</f>
        <v>108881564</v>
      </c>
      <c r="D43" s="20">
        <f>D44+D45</f>
        <v>132120601.45999999</v>
      </c>
      <c r="E43" s="20">
        <f>E44+E45</f>
        <v>83192042.010000005</v>
      </c>
      <c r="F43" s="24">
        <f t="shared" si="20"/>
        <v>76.405994691626589</v>
      </c>
      <c r="G43" s="24">
        <f t="shared" si="23"/>
        <v>62.966744845758747</v>
      </c>
      <c r="H43" s="27">
        <f>H44+H45</f>
        <v>11.369335433585961</v>
      </c>
      <c r="I43" s="20"/>
      <c r="J43" s="20">
        <f>SUM(J44:J45)</f>
        <v>95087508</v>
      </c>
      <c r="K43" s="20">
        <f>K44+K45</f>
        <v>107709067.88999999</v>
      </c>
      <c r="L43" s="20">
        <f>L44+L45</f>
        <v>68371309.900000006</v>
      </c>
      <c r="M43" s="20">
        <f>L43/J43*100</f>
        <v>71.903566870213922</v>
      </c>
      <c r="N43" s="20">
        <f>L43/K43*100</f>
        <v>63.477765836601193</v>
      </c>
      <c r="O43" s="27">
        <f>O44+O45</f>
        <v>10.094825133721734</v>
      </c>
      <c r="P43" s="21">
        <f t="shared" si="10"/>
        <v>121.67682926022161</v>
      </c>
      <c r="Q43" s="20">
        <f t="shared" si="12"/>
        <v>-0.51102099084244657</v>
      </c>
    </row>
    <row r="44" spans="1:17" ht="25.5" customHeight="1" x14ac:dyDescent="0.25">
      <c r="A44" s="7" t="s">
        <v>75</v>
      </c>
      <c r="B44" s="8" t="s">
        <v>73</v>
      </c>
      <c r="C44" s="22">
        <v>73090664</v>
      </c>
      <c r="D44" s="22">
        <v>95610061.459999993</v>
      </c>
      <c r="E44" s="22">
        <v>60514678.390000001</v>
      </c>
      <c r="F44" s="25">
        <f t="shared" ref="F44:F49" si="26">E44/C44*100</f>
        <v>82.793991842788571</v>
      </c>
      <c r="G44" s="25">
        <f t="shared" si="23"/>
        <v>63.293211473687094</v>
      </c>
      <c r="H44" s="28">
        <f>E44/E8*100</f>
        <v>8.2701621531153666</v>
      </c>
      <c r="I44" s="22"/>
      <c r="J44" s="22">
        <v>66228908</v>
      </c>
      <c r="K44" s="22">
        <v>79020467.489999995</v>
      </c>
      <c r="L44" s="22">
        <v>50704266.060000002</v>
      </c>
      <c r="M44" s="22">
        <f t="shared" si="6"/>
        <v>76.559115333745197</v>
      </c>
      <c r="N44" s="22">
        <f>L44/K44*100</f>
        <v>64.165991002795081</v>
      </c>
      <c r="O44" s="28">
        <f>L44/L8*100</f>
        <v>7.4863374733939665</v>
      </c>
      <c r="P44" s="23">
        <f t="shared" si="10"/>
        <v>119.34829767260811</v>
      </c>
      <c r="Q44" s="22">
        <f t="shared" si="12"/>
        <v>-0.87277952910798717</v>
      </c>
    </row>
    <row r="45" spans="1:17" ht="33.75" customHeight="1" x14ac:dyDescent="0.25">
      <c r="A45" s="7" t="s">
        <v>76</v>
      </c>
      <c r="B45" s="8" t="s">
        <v>74</v>
      </c>
      <c r="C45" s="22">
        <v>35790900</v>
      </c>
      <c r="D45" s="22">
        <v>36510540</v>
      </c>
      <c r="E45" s="22">
        <v>22677363.620000001</v>
      </c>
      <c r="F45" s="25">
        <f t="shared" si="26"/>
        <v>63.360696769290527</v>
      </c>
      <c r="G45" s="25">
        <f t="shared" si="23"/>
        <v>62.111827488719697</v>
      </c>
      <c r="H45" s="28">
        <f>E45/E8*100</f>
        <v>3.0991732804705943</v>
      </c>
      <c r="I45" s="22"/>
      <c r="J45" s="22">
        <v>28858600</v>
      </c>
      <c r="K45" s="22">
        <v>28688600.399999999</v>
      </c>
      <c r="L45" s="22">
        <v>17667043.84</v>
      </c>
      <c r="M45" s="22">
        <f t="shared" si="6"/>
        <v>61.219337875018184</v>
      </c>
      <c r="N45" s="22">
        <f>L45/K45*100</f>
        <v>61.582104367838042</v>
      </c>
      <c r="O45" s="28">
        <f>L45/L8*100</f>
        <v>2.6084876603277678</v>
      </c>
      <c r="P45" s="23">
        <f t="shared" si="10"/>
        <v>128.35969517807004</v>
      </c>
      <c r="Q45" s="22">
        <f t="shared" si="12"/>
        <v>0.52972312088165552</v>
      </c>
    </row>
    <row r="46" spans="1:17" ht="31.5" customHeight="1" x14ac:dyDescent="0.25">
      <c r="A46" s="4" t="s">
        <v>77</v>
      </c>
      <c r="B46" s="5" t="s">
        <v>78</v>
      </c>
      <c r="C46" s="20">
        <f>SUM(C47:C50)</f>
        <v>20987600</v>
      </c>
      <c r="D46" s="20">
        <f>D47+D48+D49+D50</f>
        <v>19205477.550000001</v>
      </c>
      <c r="E46" s="20">
        <f>E47+E48+E49+E50</f>
        <v>15683671.67</v>
      </c>
      <c r="F46" s="24">
        <f t="shared" si="26"/>
        <v>74.728276077302795</v>
      </c>
      <c r="G46" s="24">
        <f t="shared" si="23"/>
        <v>81.662492531980803</v>
      </c>
      <c r="H46" s="27">
        <f>H47+H48+H49+H50+0.1</f>
        <v>2.1433891961087506</v>
      </c>
      <c r="I46" s="20"/>
      <c r="J46" s="20">
        <f>SUM(J47:J50)</f>
        <v>16111700</v>
      </c>
      <c r="K46" s="20">
        <f>K47+K48+K49+K50</f>
        <v>14982034.59</v>
      </c>
      <c r="L46" s="20">
        <f>L47+L48+L49+L50</f>
        <v>9350755.4499999993</v>
      </c>
      <c r="M46" s="20">
        <f>L46/J46*100</f>
        <v>58.037050404364521</v>
      </c>
      <c r="N46" s="20">
        <f>L46/K46*100</f>
        <v>62.413121487793866</v>
      </c>
      <c r="O46" s="27">
        <f>O47+O48+O49+O50</f>
        <v>1.3806118571372505</v>
      </c>
      <c r="P46" s="21">
        <f t="shared" si="10"/>
        <v>167.72625221419946</v>
      </c>
      <c r="Q46" s="20">
        <f t="shared" si="12"/>
        <v>19.249371044186937</v>
      </c>
    </row>
    <row r="47" spans="1:17" ht="37.5" customHeight="1" x14ac:dyDescent="0.25">
      <c r="A47" s="7" t="s">
        <v>83</v>
      </c>
      <c r="B47" s="8" t="s">
        <v>79</v>
      </c>
      <c r="C47" s="22">
        <v>3300500</v>
      </c>
      <c r="D47" s="22">
        <v>3300500</v>
      </c>
      <c r="E47" s="22">
        <v>2599450.71</v>
      </c>
      <c r="F47" s="25">
        <f t="shared" si="26"/>
        <v>78.759300409028938</v>
      </c>
      <c r="G47" s="25">
        <f t="shared" si="23"/>
        <v>78.759300409028938</v>
      </c>
      <c r="H47" s="28">
        <f>E47/E8*100</f>
        <v>0.35525065079554935</v>
      </c>
      <c r="I47" s="22"/>
      <c r="J47" s="22">
        <v>3241700</v>
      </c>
      <c r="K47" s="22">
        <v>3241700</v>
      </c>
      <c r="L47" s="22">
        <v>2016356.61</v>
      </c>
      <c r="M47" s="22">
        <f t="shared" si="6"/>
        <v>62.200592590307558</v>
      </c>
      <c r="N47" s="22">
        <f>L47/K47*100</f>
        <v>62.200592590307558</v>
      </c>
      <c r="O47" s="28">
        <f>L47/L8*100</f>
        <v>0.29770919139833468</v>
      </c>
      <c r="P47" s="23">
        <f t="shared" si="10"/>
        <v>128.91820311487461</v>
      </c>
      <c r="Q47" s="22">
        <f t="shared" si="12"/>
        <v>16.558707818721381</v>
      </c>
    </row>
    <row r="48" spans="1:17" ht="30.75" customHeight="1" x14ac:dyDescent="0.25">
      <c r="A48" s="7" t="s">
        <v>84</v>
      </c>
      <c r="B48" s="8" t="s">
        <v>80</v>
      </c>
      <c r="C48" s="22">
        <v>396700</v>
      </c>
      <c r="D48" s="22">
        <v>396700</v>
      </c>
      <c r="E48" s="22">
        <v>2264.0500000000002</v>
      </c>
      <c r="F48" s="25">
        <f t="shared" si="26"/>
        <v>0.57072094781951099</v>
      </c>
      <c r="G48" s="25">
        <f t="shared" ref="G48:G56" si="27">E48/D48*100</f>
        <v>0.57072094781951099</v>
      </c>
      <c r="H48" s="28">
        <f>E48/E8*100</f>
        <v>3.0941353603648964E-4</v>
      </c>
      <c r="I48" s="22"/>
      <c r="J48" s="22">
        <v>251700</v>
      </c>
      <c r="K48" s="22">
        <v>251700</v>
      </c>
      <c r="L48" s="22">
        <v>49290.25</v>
      </c>
      <c r="M48" s="22">
        <f t="shared" si="6"/>
        <v>19.582936034962255</v>
      </c>
      <c r="N48" s="22">
        <f t="shared" ref="N48:N57" si="28">L48/K48*100</f>
        <v>19.582936034962255</v>
      </c>
      <c r="O48" s="28">
        <f>L48/L8*100+0.1</f>
        <v>0.10727756211304397</v>
      </c>
      <c r="P48" s="23">
        <f>E48/L48*100</f>
        <v>4.5933019207652626</v>
      </c>
      <c r="Q48" s="22">
        <f t="shared" si="12"/>
        <v>-19.012215087142746</v>
      </c>
    </row>
    <row r="49" spans="1:17" ht="32.25" customHeight="1" x14ac:dyDescent="0.25">
      <c r="A49" s="7" t="s">
        <v>85</v>
      </c>
      <c r="B49" s="8" t="s">
        <v>81</v>
      </c>
      <c r="C49" s="22">
        <v>17262400</v>
      </c>
      <c r="D49" s="22">
        <v>15480277.550000001</v>
      </c>
      <c r="E49" s="22">
        <v>13081956.91</v>
      </c>
      <c r="F49" s="25">
        <f t="shared" si="26"/>
        <v>75.782955498656037</v>
      </c>
      <c r="G49" s="25">
        <f t="shared" si="27"/>
        <v>84.507250388414377</v>
      </c>
      <c r="H49" s="28">
        <f>E49/E8*100-0.1</f>
        <v>1.6878291317771645</v>
      </c>
      <c r="I49" s="22"/>
      <c r="J49" s="22">
        <v>12591500</v>
      </c>
      <c r="K49" s="22">
        <v>11461834.59</v>
      </c>
      <c r="L49" s="22">
        <v>7285108.5899999999</v>
      </c>
      <c r="M49" s="22">
        <f t="shared" si="6"/>
        <v>57.857352896795454</v>
      </c>
      <c r="N49" s="22">
        <f t="shared" si="28"/>
        <v>63.559707940262641</v>
      </c>
      <c r="O49" s="28">
        <f>L49/L8*100-0.1</f>
        <v>0.97562510362587196</v>
      </c>
      <c r="P49" s="23">
        <f t="shared" si="10"/>
        <v>179.57119991261516</v>
      </c>
      <c r="Q49" s="22">
        <f t="shared" si="12"/>
        <v>20.947542448151736</v>
      </c>
    </row>
    <row r="50" spans="1:17" ht="33.75" customHeight="1" x14ac:dyDescent="0.25">
      <c r="A50" s="7" t="s">
        <v>86</v>
      </c>
      <c r="B50" s="8" t="s">
        <v>82</v>
      </c>
      <c r="C50" s="22">
        <v>28000</v>
      </c>
      <c r="D50" s="22">
        <v>28000</v>
      </c>
      <c r="E50" s="22">
        <v>0</v>
      </c>
      <c r="F50" s="25">
        <f t="shared" si="20"/>
        <v>0</v>
      </c>
      <c r="G50" s="25">
        <f t="shared" si="27"/>
        <v>0</v>
      </c>
      <c r="H50" s="28">
        <f>E50/E8*100</f>
        <v>0</v>
      </c>
      <c r="I50" s="22"/>
      <c r="J50" s="22">
        <v>26800</v>
      </c>
      <c r="K50" s="22">
        <v>26800</v>
      </c>
      <c r="L50" s="22">
        <v>0</v>
      </c>
      <c r="M50" s="22">
        <f t="shared" si="6"/>
        <v>0</v>
      </c>
      <c r="N50" s="22">
        <f t="shared" si="28"/>
        <v>0</v>
      </c>
      <c r="O50" s="28">
        <f>L50/L8*100</f>
        <v>0</v>
      </c>
      <c r="P50" s="23">
        <f>IFERROR(E50/L50*100,0)</f>
        <v>0</v>
      </c>
      <c r="Q50" s="22">
        <f t="shared" si="12"/>
        <v>0</v>
      </c>
    </row>
    <row r="51" spans="1:17" s="33" customFormat="1" ht="34.5" customHeight="1" x14ac:dyDescent="0.25">
      <c r="A51" s="4" t="s">
        <v>88</v>
      </c>
      <c r="B51" s="5" t="s">
        <v>87</v>
      </c>
      <c r="C51" s="20">
        <f>SUM(C52:C53)</f>
        <v>92892372.099999994</v>
      </c>
      <c r="D51" s="20">
        <f t="shared" ref="D51:E51" si="29">SUM(D52:D53)</f>
        <v>98636862.099999994</v>
      </c>
      <c r="E51" s="20">
        <f t="shared" si="29"/>
        <v>51430233.670000002</v>
      </c>
      <c r="F51" s="24">
        <f t="shared" si="20"/>
        <v>55.365400309332834</v>
      </c>
      <c r="G51" s="24">
        <f t="shared" si="27"/>
        <v>52.140987228343718</v>
      </c>
      <c r="H51" s="27">
        <f>E51/E8*100</f>
        <v>7.0286479799552257</v>
      </c>
      <c r="I51" s="20"/>
      <c r="J51" s="20">
        <f>SUM(J52:J53)</f>
        <v>73432000</v>
      </c>
      <c r="K51" s="20">
        <f t="shared" ref="K51:L51" si="30">SUM(K52:K53)</f>
        <v>87427998.420000002</v>
      </c>
      <c r="L51" s="20">
        <f t="shared" si="30"/>
        <v>43473741.890000001</v>
      </c>
      <c r="M51" s="20">
        <f t="shared" si="6"/>
        <v>59.202720734829505</v>
      </c>
      <c r="N51" s="20">
        <f t="shared" si="28"/>
        <v>49.725194074733572</v>
      </c>
      <c r="O51" s="27">
        <f>L51/L8*100</f>
        <v>6.4187716006901221</v>
      </c>
      <c r="P51" s="21">
        <f>IFERROR(E51/L51*100,0)</f>
        <v>118.30183332304824</v>
      </c>
      <c r="Q51" s="20">
        <f t="shared" si="12"/>
        <v>2.4157931536101458</v>
      </c>
    </row>
    <row r="52" spans="1:17" ht="34.5" customHeight="1" x14ac:dyDescent="0.25">
      <c r="A52" s="7" t="s">
        <v>126</v>
      </c>
      <c r="B52" s="8" t="s">
        <v>125</v>
      </c>
      <c r="C52" s="22">
        <v>12202400</v>
      </c>
      <c r="D52" s="22">
        <v>12202400</v>
      </c>
      <c r="E52" s="22">
        <v>7118068</v>
      </c>
      <c r="F52" s="25">
        <f>E52/C52*100</f>
        <v>58.333344260145545</v>
      </c>
      <c r="G52" s="25">
        <f>E52/D52*100</f>
        <v>58.333344260145545</v>
      </c>
      <c r="H52" s="28">
        <f>E52/E8*100</f>
        <v>0.97278178027348483</v>
      </c>
      <c r="I52" s="22"/>
      <c r="J52" s="22">
        <v>12073800</v>
      </c>
      <c r="K52" s="22">
        <v>12873100</v>
      </c>
      <c r="L52" s="22">
        <v>7243050</v>
      </c>
      <c r="M52" s="22">
        <f t="shared" si="6"/>
        <v>59.98981265218903</v>
      </c>
      <c r="N52" s="22">
        <f t="shared" si="28"/>
        <v>56.265002213918947</v>
      </c>
      <c r="O52" s="28">
        <f>L52/L8*100</f>
        <v>1.0694152750875292</v>
      </c>
      <c r="P52" s="23">
        <f>IFERROR(E52/L52*100,0)</f>
        <v>98.274456202842728</v>
      </c>
      <c r="Q52" s="22">
        <f t="shared" si="12"/>
        <v>2.0683420462265971</v>
      </c>
    </row>
    <row r="53" spans="1:17" ht="29.25" customHeight="1" x14ac:dyDescent="0.25">
      <c r="A53" s="7" t="s">
        <v>89</v>
      </c>
      <c r="B53" s="8" t="s">
        <v>90</v>
      </c>
      <c r="C53" s="22">
        <v>80689972.099999994</v>
      </c>
      <c r="D53" s="22">
        <v>86434462.099999994</v>
      </c>
      <c r="E53" s="22">
        <v>44312165.670000002</v>
      </c>
      <c r="F53" s="25">
        <f>E53/C53*100</f>
        <v>54.916570816362956</v>
      </c>
      <c r="G53" s="25">
        <f t="shared" si="27"/>
        <v>51.26678016314051</v>
      </c>
      <c r="H53" s="28">
        <f>E53/E8*100</f>
        <v>6.0558661996817396</v>
      </c>
      <c r="I53" s="22"/>
      <c r="J53" s="22">
        <v>61358200</v>
      </c>
      <c r="K53" s="22">
        <v>74554898.420000002</v>
      </c>
      <c r="L53" s="22">
        <v>36230691.890000001</v>
      </c>
      <c r="M53" s="22">
        <f t="shared" si="6"/>
        <v>59.047840207176868</v>
      </c>
      <c r="N53" s="22">
        <f t="shared" si="28"/>
        <v>48.595991219647075</v>
      </c>
      <c r="O53" s="28">
        <f>L53/L8*100</f>
        <v>5.349356325602594</v>
      </c>
      <c r="P53" s="23">
        <f>E53/L53*100</f>
        <v>122.30560157265604</v>
      </c>
      <c r="Q53" s="22">
        <f t="shared" si="12"/>
        <v>2.6707889434934344</v>
      </c>
    </row>
    <row r="54" spans="1:17" ht="40.5" customHeight="1" x14ac:dyDescent="0.25">
      <c r="A54" s="4" t="s">
        <v>91</v>
      </c>
      <c r="B54" s="6">
        <v>1200</v>
      </c>
      <c r="C54" s="20">
        <f>SUM(C55)</f>
        <v>10638900</v>
      </c>
      <c r="D54" s="20">
        <f>D55</f>
        <v>10719342</v>
      </c>
      <c r="E54" s="20">
        <f>E55</f>
        <v>5592581.8200000003</v>
      </c>
      <c r="F54" s="24">
        <f t="shared" si="20"/>
        <v>52.567293799170969</v>
      </c>
      <c r="G54" s="24">
        <f t="shared" si="27"/>
        <v>52.172808928010696</v>
      </c>
      <c r="H54" s="27">
        <f>E54/E8*100</f>
        <v>0.76430313663549254</v>
      </c>
      <c r="I54" s="20"/>
      <c r="J54" s="20">
        <f>SUM(J55)</f>
        <v>4101200</v>
      </c>
      <c r="K54" s="20">
        <f>K55</f>
        <v>4166225</v>
      </c>
      <c r="L54" s="20">
        <f>L55</f>
        <v>2713576.62</v>
      </c>
      <c r="M54" s="20">
        <f t="shared" si="6"/>
        <v>66.165430118014243</v>
      </c>
      <c r="N54" s="20">
        <f t="shared" si="28"/>
        <v>65.132742950752785</v>
      </c>
      <c r="O54" s="27">
        <f>SUM(O55)</f>
        <v>0.40065169887663177</v>
      </c>
      <c r="P54" s="21">
        <f t="shared" ref="P54:P56" si="31">E54/L54*100</f>
        <v>206.09632979517639</v>
      </c>
      <c r="Q54" s="20">
        <f t="shared" si="12"/>
        <v>-12.95993402274209</v>
      </c>
    </row>
    <row r="55" spans="1:17" ht="34.5" customHeight="1" x14ac:dyDescent="0.25">
      <c r="A55" s="7" t="s">
        <v>92</v>
      </c>
      <c r="B55" s="9">
        <v>1202</v>
      </c>
      <c r="C55" s="22">
        <v>10638900</v>
      </c>
      <c r="D55" s="22">
        <v>10719342</v>
      </c>
      <c r="E55" s="22">
        <v>5592581.8200000003</v>
      </c>
      <c r="F55" s="25">
        <f>E55/C55*100</f>
        <v>52.567293799170969</v>
      </c>
      <c r="G55" s="25">
        <f>E55/D55*100</f>
        <v>52.172808928010696</v>
      </c>
      <c r="H55" s="28">
        <f>E55/E8*100</f>
        <v>0.76430313663549254</v>
      </c>
      <c r="I55" s="22"/>
      <c r="J55" s="22">
        <v>4101200</v>
      </c>
      <c r="K55" s="22">
        <v>4166225</v>
      </c>
      <c r="L55" s="22">
        <v>2713576.62</v>
      </c>
      <c r="M55" s="22">
        <f t="shared" si="6"/>
        <v>66.165430118014243</v>
      </c>
      <c r="N55" s="22">
        <f t="shared" si="28"/>
        <v>65.132742950752785</v>
      </c>
      <c r="O55" s="28">
        <f>L55/L8*100</f>
        <v>0.40065169887663177</v>
      </c>
      <c r="P55" s="23">
        <f t="shared" si="31"/>
        <v>206.09632979517639</v>
      </c>
      <c r="Q55" s="22">
        <f>G55-N55</f>
        <v>-12.95993402274209</v>
      </c>
    </row>
    <row r="56" spans="1:17" ht="30" customHeight="1" x14ac:dyDescent="0.25">
      <c r="A56" s="4" t="s">
        <v>93</v>
      </c>
      <c r="B56" s="6">
        <v>1300</v>
      </c>
      <c r="C56" s="20">
        <f>SUM(C57)</f>
        <v>5700</v>
      </c>
      <c r="D56" s="20">
        <f>D57</f>
        <v>5700</v>
      </c>
      <c r="E56" s="20">
        <f>E57</f>
        <v>3993.93</v>
      </c>
      <c r="F56" s="24">
        <f t="shared" si="20"/>
        <v>70.06894736842105</v>
      </c>
      <c r="G56" s="24">
        <f t="shared" si="27"/>
        <v>70.06894736842105</v>
      </c>
      <c r="H56" s="27">
        <f>H57</f>
        <v>5.4582540314136925E-4</v>
      </c>
      <c r="I56" s="20"/>
      <c r="J56" s="20">
        <f>SUM(J57)</f>
        <v>9700</v>
      </c>
      <c r="K56" s="20">
        <f>K57</f>
        <v>9700</v>
      </c>
      <c r="L56" s="20">
        <f>L57</f>
        <v>6667.61</v>
      </c>
      <c r="M56" s="20">
        <f t="shared" si="6"/>
        <v>68.738247422680416</v>
      </c>
      <c r="N56" s="20">
        <f t="shared" si="28"/>
        <v>68.738247422680416</v>
      </c>
      <c r="O56" s="27">
        <f>O57</f>
        <v>0.10098445323203988</v>
      </c>
      <c r="P56" s="21">
        <f t="shared" si="31"/>
        <v>59.900474082917263</v>
      </c>
      <c r="Q56" s="20">
        <f t="shared" si="12"/>
        <v>1.3306999457406334</v>
      </c>
    </row>
    <row r="57" spans="1:17" ht="63" customHeight="1" x14ac:dyDescent="0.25">
      <c r="A57" s="7" t="s">
        <v>94</v>
      </c>
      <c r="B57" s="9">
        <v>1301</v>
      </c>
      <c r="C57" s="22">
        <v>5700</v>
      </c>
      <c r="D57" s="22">
        <v>5700</v>
      </c>
      <c r="E57" s="22">
        <v>3993.93</v>
      </c>
      <c r="F57" s="25">
        <f>E57/C57*100</f>
        <v>70.06894736842105</v>
      </c>
      <c r="G57" s="25">
        <f>E57/D57*100</f>
        <v>70.06894736842105</v>
      </c>
      <c r="H57" s="28">
        <f>E57/E8*100</f>
        <v>5.4582540314136925E-4</v>
      </c>
      <c r="I57" s="22"/>
      <c r="J57" s="22">
        <v>9700</v>
      </c>
      <c r="K57" s="22">
        <v>9700</v>
      </c>
      <c r="L57" s="22">
        <v>6667.61</v>
      </c>
      <c r="M57" s="22">
        <f t="shared" si="6"/>
        <v>68.738247422680416</v>
      </c>
      <c r="N57" s="22">
        <f t="shared" si="28"/>
        <v>68.738247422680416</v>
      </c>
      <c r="O57" s="28">
        <f>L57/L8*100+0.1</f>
        <v>0.10098445323203988</v>
      </c>
      <c r="P57" s="23">
        <f t="shared" si="10"/>
        <v>59.900474082917263</v>
      </c>
      <c r="Q57" s="22">
        <f t="shared" si="12"/>
        <v>1.3306999457406334</v>
      </c>
    </row>
    <row r="58" spans="1:17" ht="15.75" x14ac:dyDescent="0.25">
      <c r="E58" t="s">
        <v>120</v>
      </c>
      <c r="L58" s="30" t="s">
        <v>120</v>
      </c>
    </row>
  </sheetData>
  <mergeCells count="18">
    <mergeCell ref="K5:K6"/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</mergeCells>
  <pageMargins left="0.23622047244094491" right="0.23622047244094491" top="0.15748031496062992" bottom="0.19685039370078741" header="0.51181102362204722" footer="0.5118110236220472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8 месяцев 2025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fu5</cp:lastModifiedBy>
  <cp:lastPrinted>2025-09-10T08:27:08Z</cp:lastPrinted>
  <dcterms:created xsi:type="dcterms:W3CDTF">2016-08-26T04:33:48Z</dcterms:created>
  <dcterms:modified xsi:type="dcterms:W3CDTF">2025-09-10T08:27:52Z</dcterms:modified>
</cp:coreProperties>
</file>